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codeName="EstaPasta_de_trabalho" defaultThemeVersion="166925"/>
  <mc:AlternateContent xmlns:mc="http://schemas.openxmlformats.org/markup-compatibility/2006">
    <mc:Choice Requires="x15">
      <x15ac:absPath xmlns:x15ac="http://schemas.microsoft.com/office/spreadsheetml/2010/11/ac" url="S:\construcao_civil\CONTRATOS DCCOT\AMPLIACAO ETA CAPIM FINO\Produtos Proesplan\Produtos Finalizados\"/>
    </mc:Choice>
  </mc:AlternateContent>
  <xr:revisionPtr revIDLastSave="0" documentId="8_{DD93F851-4313-4771-B6C4-DAE7ECEB1F79}" xr6:coauthVersionLast="36" xr6:coauthVersionMax="36" xr10:uidLastSave="{00000000-0000-0000-0000-000000000000}"/>
  <workbookProtection workbookPassword="C3A2" lockStructure="1"/>
  <bookViews>
    <workbookView xWindow="0" yWindow="0" windowWidth="28800" windowHeight="12225" tabRatio="948" xr2:uid="{00000000-000D-0000-FFFF-FFFF00000000}"/>
  </bookViews>
  <sheets>
    <sheet name="Resumo" sheetId="1" r:id="rId1"/>
    <sheet name="OS-Canteiro" sheetId="2" r:id="rId2"/>
    <sheet name="OS-Op Canteiro" sheetId="44" r:id="rId3"/>
    <sheet name="OS-Int Água" sheetId="3" r:id="rId4"/>
    <sheet name="ME-Int Água" sheetId="4" r:id="rId5"/>
    <sheet name="OS-Conexão Cloro" sheetId="5" r:id="rId6"/>
    <sheet name="ME-Conexão Cloro" sheetId="6" r:id="rId7"/>
    <sheet name="OS-Água de Serviço" sheetId="7" r:id="rId8"/>
    <sheet name="ME-Água de Serviço" sheetId="8" r:id="rId9"/>
    <sheet name="OS-Tub Água-Cloro" sheetId="9" r:id="rId10"/>
    <sheet name="ME-Tub Água-Cloro" sheetId="10" r:id="rId11"/>
    <sheet name="OS-Inst Reserv" sheetId="30" r:id="rId12"/>
    <sheet name="Cronograma" sheetId="43" state="hidden" r:id="rId13"/>
    <sheet name="Q-Canteiro" sheetId="37" state="hidden" r:id="rId14"/>
    <sheet name="Q-Op Canteiro" sheetId="38" state="hidden" r:id="rId15"/>
    <sheet name="Q-INT Água" sheetId="39" state="hidden" r:id="rId16"/>
    <sheet name="Q-EE Cloro" sheetId="40" state="hidden" r:id="rId17"/>
    <sheet name="Q-Água de Serviço" sheetId="41" state="hidden" r:id="rId18"/>
    <sheet name="Q-Tub LR Cloro" sheetId="42" state="hidden" r:id="rId19"/>
    <sheet name="C-1.1_01" sheetId="18" r:id="rId20"/>
    <sheet name="C-1.1_02" sheetId="19" r:id="rId21"/>
    <sheet name="C-1.1_03" sheetId="20" r:id="rId22"/>
    <sheet name="C-1.1_04" sheetId="21" r:id="rId23"/>
    <sheet name="C-1.1_05" sheetId="22" r:id="rId24"/>
    <sheet name="C-1.1_06" sheetId="23" r:id="rId25"/>
    <sheet name="C-1.1_07" sheetId="24" r:id="rId26"/>
    <sheet name="C-1.1_08" sheetId="25" r:id="rId27"/>
    <sheet name="C-1.1_10" sheetId="31" r:id="rId28"/>
    <sheet name="C-1.1_11" sheetId="36" r:id="rId29"/>
    <sheet name="E-1.1_01" sheetId="27" r:id="rId30"/>
    <sheet name="E-1.1_02" sheetId="32" r:id="rId31"/>
    <sheet name="E-1.1_03" sheetId="33" r:id="rId32"/>
    <sheet name="E-1.1_04" sheetId="34" r:id="rId33"/>
    <sheet name="Resumo Cotações" sheetId="28" state="hidden" r:id="rId34"/>
  </sheets>
  <externalReferences>
    <externalReference r:id="rId35"/>
    <externalReference r:id="rId36"/>
  </externalReferences>
  <definedNames>
    <definedName name="A" localSheetId="14" hidden="1">'[1]BDI Com'!$C$44</definedName>
    <definedName name="A" hidden="1">'[1]BDI Com'!$C$44</definedName>
    <definedName name="_xlnm.Print_Area" localSheetId="19">'C-1.1_01'!$B$3:$I$26</definedName>
    <definedName name="_xlnm.Print_Area" localSheetId="20">'C-1.1_02'!$B$3:$I$26</definedName>
    <definedName name="_xlnm.Print_Area" localSheetId="21">'C-1.1_03'!$B$3:$I$18</definedName>
    <definedName name="_xlnm.Print_Area" localSheetId="22">'C-1.1_04'!$B$3:$I$18</definedName>
    <definedName name="_xlnm.Print_Area" localSheetId="23">'C-1.1_05'!$B$3:$I$25</definedName>
    <definedName name="_xlnm.Print_Area" localSheetId="24">'C-1.1_06'!$B$3:$I$26</definedName>
    <definedName name="_xlnm.Print_Area" localSheetId="25">'C-1.1_07'!$B$3:$I$26</definedName>
    <definedName name="_xlnm.Print_Area" localSheetId="26">'C-1.1_08'!$B$3:$I$26</definedName>
    <definedName name="_xlnm.Print_Area" localSheetId="27">'C-1.1_10'!$B$3:$I$16</definedName>
    <definedName name="_xlnm.Print_Area" localSheetId="28">'C-1.1_11'!$B$3:$I$16</definedName>
    <definedName name="_xlnm.Print_Area" localSheetId="12">Cronograma!$B$2:$O$29</definedName>
    <definedName name="_xlnm.Print_Area" localSheetId="29">'E-1.1_01'!$B$3:$I$17</definedName>
    <definedName name="_xlnm.Print_Area" localSheetId="30">'E-1.1_02'!$B$3:$I$16</definedName>
    <definedName name="_xlnm.Print_Area" localSheetId="31">'E-1.1_03'!$B$3:$I$16</definedName>
    <definedName name="_xlnm.Print_Area" localSheetId="32">'E-1.1_04'!$B$3:$I$16</definedName>
    <definedName name="_xlnm.Print_Area" localSheetId="8">'ME-Água de Serviço'!$B$2:$K$51</definedName>
    <definedName name="_xlnm.Print_Area" localSheetId="6">'ME-Conexão Cloro'!$B$2:$K$117</definedName>
    <definedName name="_xlnm.Print_Area" localSheetId="4">'ME-Int Água'!$B$2:$K$37</definedName>
    <definedName name="_xlnm.Print_Area" localSheetId="10">'ME-Tub Água-Cloro'!$B$2:$K$51</definedName>
    <definedName name="_xlnm.Print_Area" localSheetId="7">'OS-Água de Serviço'!$B$2:$K$59</definedName>
    <definedName name="_xlnm.Print_Area" localSheetId="1">'OS-Canteiro'!$B$2:$K$27</definedName>
    <definedName name="_xlnm.Print_Area" localSheetId="5">'OS-Conexão Cloro'!$B$2:$K$54</definedName>
    <definedName name="_xlnm.Print_Area" localSheetId="11">'OS-Inst Reserv'!$B$2:$K$21</definedName>
    <definedName name="_xlnm.Print_Area" localSheetId="3">'OS-Int Água'!$B$2:$K$67</definedName>
    <definedName name="_xlnm.Print_Area" localSheetId="2">'OS-Op Canteiro'!$B$2:$K$23</definedName>
    <definedName name="_xlnm.Print_Area" localSheetId="9">'OS-Tub Água-Cloro'!$B$2:$K$61</definedName>
    <definedName name="_xlnm.Print_Area" localSheetId="17">'Q-Água de Serviço'!$A$3:$BL$22</definedName>
    <definedName name="_xlnm.Print_Area" localSheetId="13">'Q-Canteiro'!$B$2:$D$79</definedName>
    <definedName name="_xlnm.Print_Area" localSheetId="16">'Q-EE Cloro'!$B$2:$D$85</definedName>
    <definedName name="_xlnm.Print_Area" localSheetId="15">'Q-INT Água'!$A$3:$BL$31</definedName>
    <definedName name="_xlnm.Print_Area" localSheetId="14">'Q-Op Canteiro'!$B$2:$D$36</definedName>
    <definedName name="_xlnm.Print_Area" localSheetId="18">'Q-Tub LR Cloro'!$A$3:$BL$30</definedName>
    <definedName name="_xlnm.Print_Area" localSheetId="0">Resumo!$B$2:$K$44</definedName>
    <definedName name="_xlnm.Print_Area" localSheetId="33">'Resumo Cotações'!$B$2:$K$33</definedName>
    <definedName name="BDI_1" localSheetId="14" hidden="1">'[1]BDI Com'!$C$44</definedName>
    <definedName name="BDI_1" hidden="1">'[2]BDI Com'!$C$44</definedName>
    <definedName name="BDI_SERV_DES" localSheetId="13" hidden="1">'[1]BDI Com'!$C$44</definedName>
    <definedName name="BDI_SERV_DES" localSheetId="16" hidden="1">'[1]BDI Com'!$C$44</definedName>
    <definedName name="BDI_SERV_DES" localSheetId="14" hidden="1">'[1]BDI Com'!$C$44</definedName>
    <definedName name="BDI_SERV_DES" hidden="1">'[2]BDI Com'!$C$44</definedName>
    <definedName name="_xlnm.Print_Titles" localSheetId="19">'C-1.1_01'!$3:$9</definedName>
    <definedName name="_xlnm.Print_Titles" localSheetId="20">'C-1.1_02'!$3:$9</definedName>
    <definedName name="_xlnm.Print_Titles" localSheetId="23">'C-1.1_05'!$3:$9</definedName>
    <definedName name="_xlnm.Print_Titles" localSheetId="24">'C-1.1_06'!$3:$9</definedName>
    <definedName name="_xlnm.Print_Titles" localSheetId="25">'C-1.1_07'!$3:$9</definedName>
    <definedName name="_xlnm.Print_Titles" localSheetId="26">'C-1.1_08'!$3:$9</definedName>
    <definedName name="_xlnm.Print_Titles" localSheetId="12">Cronograma!$2:$10</definedName>
    <definedName name="_xlnm.Print_Titles" localSheetId="8">'ME-Água de Serviço'!$2:$9</definedName>
    <definedName name="_xlnm.Print_Titles" localSheetId="6">'ME-Conexão Cloro'!$2:$9</definedName>
    <definedName name="_xlnm.Print_Titles" localSheetId="4">'ME-Int Água'!$2:$9</definedName>
    <definedName name="_xlnm.Print_Titles" localSheetId="10">'ME-Tub Água-Cloro'!$2:$9</definedName>
    <definedName name="_xlnm.Print_Titles" localSheetId="7">'OS-Água de Serviço'!$2:$9</definedName>
    <definedName name="_xlnm.Print_Titles" localSheetId="1">'OS-Canteiro'!$2:$9</definedName>
    <definedName name="_xlnm.Print_Titles" localSheetId="5">'OS-Conexão Cloro'!$2:$9</definedName>
    <definedName name="_xlnm.Print_Titles" localSheetId="11">'OS-Inst Reserv'!$2:$9</definedName>
    <definedName name="_xlnm.Print_Titles" localSheetId="3">'OS-Int Água'!$2:$9</definedName>
    <definedName name="_xlnm.Print_Titles" localSheetId="2">'OS-Op Canteiro'!$2:$9</definedName>
    <definedName name="_xlnm.Print_Titles" localSheetId="9">'OS-Tub Água-Cloro'!$2:$9</definedName>
    <definedName name="_xlnm.Print_Titles" localSheetId="17">'Q-Água de Serviço'!$A:$D,'Q-Água de Serviço'!$3:$7</definedName>
    <definedName name="_xlnm.Print_Titles" localSheetId="13">'Q-Canteiro'!$2:$4</definedName>
    <definedName name="_xlnm.Print_Titles" localSheetId="16">'Q-EE Cloro'!$2:$4</definedName>
    <definedName name="_xlnm.Print_Titles" localSheetId="15">'Q-INT Água'!$A:$D,'Q-INT Água'!$3:$7</definedName>
    <definedName name="_xlnm.Print_Titles" localSheetId="14">'Q-Op Canteiro'!$2:$4</definedName>
    <definedName name="_xlnm.Print_Titles" localSheetId="18">'Q-Tub LR Cloro'!$A:$D,'Q-Tub LR Cloro'!$3:$7</definedName>
    <definedName name="_xlnm.Print_Titles" localSheetId="0">Resumo!$2:$9</definedName>
    <definedName name="_xlnm.Print_Titles" localSheetId="33">'Resumo Cotações'!$2:$3</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6" i="2" l="1"/>
  <c r="G17" i="2"/>
  <c r="H14" i="36" l="1"/>
  <c r="H55" i="9"/>
  <c r="H50" i="9"/>
  <c r="H49" i="9"/>
  <c r="H47" i="9"/>
  <c r="H46" i="9"/>
  <c r="H38" i="9"/>
  <c r="H37" i="9"/>
  <c r="H36" i="9"/>
  <c r="H31" i="9"/>
  <c r="H30" i="9"/>
  <c r="H29" i="9"/>
  <c r="H24" i="9"/>
  <c r="H23" i="9"/>
  <c r="H16" i="8"/>
  <c r="H53" i="7"/>
  <c r="H48" i="7"/>
  <c r="H46" i="7"/>
  <c r="H38" i="7"/>
  <c r="H37" i="7"/>
  <c r="H36" i="7"/>
  <c r="H31" i="7"/>
  <c r="H30" i="7"/>
  <c r="H29" i="7"/>
  <c r="H24" i="7"/>
  <c r="H23" i="7"/>
  <c r="H48" i="5"/>
  <c r="H35" i="5"/>
  <c r="H30" i="5"/>
  <c r="H25" i="5"/>
  <c r="H24" i="5"/>
  <c r="H23" i="5"/>
  <c r="H61" i="3"/>
  <c r="H56" i="3"/>
  <c r="H55" i="3"/>
  <c r="H53" i="3"/>
  <c r="H48" i="3"/>
  <c r="H40" i="3"/>
  <c r="H39" i="3"/>
  <c r="H38" i="3"/>
  <c r="H33" i="3"/>
  <c r="H32" i="3"/>
  <c r="H31" i="3"/>
  <c r="H26" i="3"/>
  <c r="H25" i="3"/>
  <c r="H21" i="2"/>
  <c r="C63" i="37"/>
  <c r="C64" i="37"/>
  <c r="C65" i="37" l="1"/>
  <c r="I7" i="28" l="1"/>
  <c r="I6" i="28"/>
  <c r="J28" i="28"/>
  <c r="M45" i="10"/>
  <c r="I45" i="10"/>
  <c r="J45" i="10" s="1"/>
  <c r="K45" i="10" s="1"/>
  <c r="M44" i="10"/>
  <c r="M42" i="10"/>
  <c r="M41" i="10"/>
  <c r="M40" i="10"/>
  <c r="M37" i="10"/>
  <c r="I43" i="10"/>
  <c r="F43" i="10"/>
  <c r="E43" i="10"/>
  <c r="D43" i="10"/>
  <c r="C43" i="10"/>
  <c r="I44" i="10"/>
  <c r="J44" i="10" s="1"/>
  <c r="K44" i="10" s="1"/>
  <c r="F44" i="10"/>
  <c r="I42" i="10"/>
  <c r="J42" i="10" s="1"/>
  <c r="K42" i="10" s="1"/>
  <c r="M23" i="8"/>
  <c r="M20" i="8"/>
  <c r="F46" i="8"/>
  <c r="E46" i="8"/>
  <c r="D46" i="8"/>
  <c r="C46" i="8"/>
  <c r="K27" i="28"/>
  <c r="H46" i="8" s="1"/>
  <c r="I46" i="8"/>
  <c r="I20" i="8"/>
  <c r="J20" i="8" s="1"/>
  <c r="K20" i="8" s="1"/>
  <c r="I23" i="8"/>
  <c r="J23" i="8" s="1"/>
  <c r="K23" i="8" s="1"/>
  <c r="F23" i="8"/>
  <c r="J46" i="8" l="1"/>
  <c r="K46" i="8" s="1"/>
  <c r="M46" i="8"/>
  <c r="H43" i="10"/>
  <c r="M43" i="10" l="1"/>
  <c r="J43" i="10"/>
  <c r="K43" i="10" s="1"/>
  <c r="I23" i="24"/>
  <c r="I19" i="25"/>
  <c r="C21" i="2" l="1"/>
  <c r="C20" i="2"/>
  <c r="C19" i="2"/>
  <c r="C18" i="2"/>
  <c r="C17" i="2"/>
  <c r="C16" i="2"/>
  <c r="C15" i="2"/>
  <c r="F21" i="2"/>
  <c r="F20" i="2"/>
  <c r="F19" i="2"/>
  <c r="F18" i="2"/>
  <c r="F17" i="2"/>
  <c r="F16" i="2"/>
  <c r="F15" i="2"/>
  <c r="E21" i="2"/>
  <c r="E20" i="2"/>
  <c r="E19" i="2"/>
  <c r="E18" i="2"/>
  <c r="E17" i="2"/>
  <c r="E16" i="2"/>
  <c r="E15" i="2"/>
  <c r="D21" i="2"/>
  <c r="D20" i="2"/>
  <c r="D19" i="2"/>
  <c r="D18" i="2"/>
  <c r="D17" i="2"/>
  <c r="D16" i="2"/>
  <c r="D15" i="2"/>
  <c r="I20" i="2"/>
  <c r="J20" i="2" s="1"/>
  <c r="I19" i="2"/>
  <c r="J19" i="2" s="1"/>
  <c r="I18" i="2"/>
  <c r="J18" i="2" s="1"/>
  <c r="C67" i="37"/>
  <c r="G20" i="2" s="1"/>
  <c r="C55" i="37"/>
  <c r="C57" i="37" s="1"/>
  <c r="G19" i="2" s="1"/>
  <c r="C45" i="37"/>
  <c r="C16" i="37"/>
  <c r="K19" i="2" l="1"/>
  <c r="K20" i="2"/>
  <c r="C18" i="5"/>
  <c r="B18" i="5"/>
  <c r="I48" i="5"/>
  <c r="J48" i="5" s="1"/>
  <c r="J51" i="5"/>
  <c r="J50" i="5"/>
  <c r="J49" i="5"/>
  <c r="I47" i="5"/>
  <c r="J47" i="5" s="1"/>
  <c r="J46" i="5"/>
  <c r="C71" i="40"/>
  <c r="C73" i="40" s="1"/>
  <c r="G47" i="5" s="1"/>
  <c r="C79" i="40"/>
  <c r="C81" i="40" s="1"/>
  <c r="C83" i="40" s="1"/>
  <c r="G48" i="5" s="1"/>
  <c r="D79" i="40"/>
  <c r="B79" i="40"/>
  <c r="B78" i="40"/>
  <c r="K47" i="5" l="1"/>
  <c r="K48" i="5"/>
  <c r="K32" i="28"/>
  <c r="K31" i="28"/>
  <c r="K50" i="5" l="1"/>
  <c r="K18" i="5" s="1"/>
  <c r="E21" i="39"/>
  <c r="C18" i="37" l="1"/>
  <c r="G15" i="2" s="1"/>
  <c r="I17" i="44" l="1"/>
  <c r="J17" i="44"/>
  <c r="C31" i="38"/>
  <c r="C32" i="38" s="1"/>
  <c r="C34" i="38" s="1"/>
  <c r="D31" i="38"/>
  <c r="B31" i="38"/>
  <c r="C14" i="1"/>
  <c r="C13" i="1"/>
  <c r="B13" i="1"/>
  <c r="B15" i="43" s="1"/>
  <c r="C24" i="38"/>
  <c r="G16" i="44" s="1"/>
  <c r="C17" i="44"/>
  <c r="C16" i="44"/>
  <c r="C15" i="44"/>
  <c r="I16" i="44"/>
  <c r="J16" i="44" s="1"/>
  <c r="I15" i="44"/>
  <c r="J15" i="44" s="1"/>
  <c r="C10" i="44"/>
  <c r="B10" i="44"/>
  <c r="C15" i="43" l="1"/>
  <c r="B16" i="1"/>
  <c r="B16" i="43" s="1"/>
  <c r="K16" i="44"/>
  <c r="B14" i="43"/>
  <c r="B6" i="43"/>
  <c r="B4" i="43"/>
  <c r="I41" i="9" l="1"/>
  <c r="J41" i="9" s="1"/>
  <c r="I41" i="7"/>
  <c r="J41" i="7" s="1"/>
  <c r="I38" i="7" l="1"/>
  <c r="J38" i="7"/>
  <c r="BO123" i="42" l="1"/>
  <c r="CN97" i="42"/>
  <c r="CO97" i="42" s="1"/>
  <c r="CN96" i="42"/>
  <c r="CO96" i="42" s="1"/>
  <c r="CN95" i="42"/>
  <c r="CO95" i="42" s="1"/>
  <c r="CN94" i="42"/>
  <c r="CO94" i="42" s="1"/>
  <c r="CN93" i="42"/>
  <c r="CO93" i="42" s="1"/>
  <c r="CN92" i="42"/>
  <c r="CO92" i="42" s="1"/>
  <c r="CN91" i="42"/>
  <c r="CO91" i="42" s="1"/>
  <c r="CN90" i="42"/>
  <c r="CO90" i="42" s="1"/>
  <c r="BU90" i="42"/>
  <c r="CN89" i="42"/>
  <c r="CO89" i="42" s="1"/>
  <c r="CN88" i="42"/>
  <c r="CO88" i="42" s="1"/>
  <c r="CN87" i="42"/>
  <c r="CO87" i="42" s="1"/>
  <c r="CN86" i="42"/>
  <c r="CO86" i="42" s="1"/>
  <c r="CN85" i="42"/>
  <c r="CO85" i="42" s="1"/>
  <c r="CN84" i="42"/>
  <c r="CO84" i="42" s="1"/>
  <c r="CN83" i="42"/>
  <c r="CO83" i="42" s="1"/>
  <c r="CN82" i="42"/>
  <c r="CO82" i="42" s="1"/>
  <c r="CN81" i="42"/>
  <c r="CO81" i="42" s="1"/>
  <c r="CQ80" i="42"/>
  <c r="CN80" i="42"/>
  <c r="CO80" i="42" s="1"/>
  <c r="CQ79" i="42"/>
  <c r="CN79" i="42"/>
  <c r="CO79" i="42" s="1"/>
  <c r="CQ78" i="42"/>
  <c r="CN78" i="42"/>
  <c r="CO78" i="42" s="1"/>
  <c r="CQ77" i="42"/>
  <c r="CN77" i="42"/>
  <c r="CO77" i="42" s="1"/>
  <c r="CQ76" i="42"/>
  <c r="CN76" i="42"/>
  <c r="CO76" i="42" s="1"/>
  <c r="CQ75" i="42"/>
  <c r="CN75" i="42"/>
  <c r="CO75" i="42" s="1"/>
  <c r="CQ74" i="42"/>
  <c r="CN74" i="42"/>
  <c r="CO74" i="42" s="1"/>
  <c r="CQ73" i="42"/>
  <c r="CN73" i="42"/>
  <c r="CO73" i="42" s="1"/>
  <c r="DI72" i="42"/>
  <c r="DG72" i="42"/>
  <c r="CQ72" i="42"/>
  <c r="CN72" i="42"/>
  <c r="CO72" i="42" s="1"/>
  <c r="DL71" i="42"/>
  <c r="DI71" i="42"/>
  <c r="DG71" i="42"/>
  <c r="CQ71" i="42"/>
  <c r="CN71" i="42"/>
  <c r="CO71" i="42" s="1"/>
  <c r="DL70" i="42"/>
  <c r="DI70" i="42"/>
  <c r="DG70" i="42"/>
  <c r="CQ70" i="42"/>
  <c r="CN70" i="42"/>
  <c r="CO70" i="42" s="1"/>
  <c r="CA70" i="42"/>
  <c r="DL69" i="42"/>
  <c r="DI69" i="42"/>
  <c r="DG69" i="42"/>
  <c r="CQ69" i="42"/>
  <c r="CN69" i="42"/>
  <c r="CO69" i="42" s="1"/>
  <c r="DL68" i="42"/>
  <c r="DI68" i="42"/>
  <c r="DG68" i="42"/>
  <c r="CQ68" i="42"/>
  <c r="CN68" i="42"/>
  <c r="CO68" i="42" s="1"/>
  <c r="CA68" i="42"/>
  <c r="DL67" i="42"/>
  <c r="DI67" i="42"/>
  <c r="DG67" i="42"/>
  <c r="CQ67" i="42"/>
  <c r="CN67" i="42"/>
  <c r="CO67" i="42" s="1"/>
  <c r="CL67" i="42"/>
  <c r="CK67" i="42"/>
  <c r="CI67" i="42"/>
  <c r="CA67" i="42"/>
  <c r="DL66" i="42"/>
  <c r="DI66" i="42"/>
  <c r="DG66" i="42"/>
  <c r="DD66" i="42"/>
  <c r="DB66" i="42"/>
  <c r="CQ66" i="42"/>
  <c r="CN66" i="42"/>
  <c r="CO66" i="42" s="1"/>
  <c r="CL66" i="42"/>
  <c r="CK66" i="42"/>
  <c r="CI66" i="42"/>
  <c r="CA66" i="42"/>
  <c r="DL65" i="42"/>
  <c r="DI65" i="42"/>
  <c r="DG65" i="42"/>
  <c r="DD65" i="42"/>
  <c r="DB65" i="42"/>
  <c r="CQ65" i="42"/>
  <c r="CN65" i="42"/>
  <c r="CO65" i="42" s="1"/>
  <c r="CL65" i="42"/>
  <c r="CK65" i="42"/>
  <c r="CI65" i="42"/>
  <c r="CA65" i="42"/>
  <c r="DL64" i="42"/>
  <c r="DI64" i="42"/>
  <c r="DG64" i="42"/>
  <c r="DD64" i="42"/>
  <c r="DB64" i="42"/>
  <c r="CQ64" i="42"/>
  <c r="CN64" i="42"/>
  <c r="CO64" i="42" s="1"/>
  <c r="CL64" i="42"/>
  <c r="CK64" i="42"/>
  <c r="CI64" i="42"/>
  <c r="CG64" i="42"/>
  <c r="CE64" i="42"/>
  <c r="CA64" i="42"/>
  <c r="DL63" i="42"/>
  <c r="DI63" i="42"/>
  <c r="DG63" i="42"/>
  <c r="DD63" i="42"/>
  <c r="DB63" i="42"/>
  <c r="CQ63" i="42"/>
  <c r="CN63" i="42"/>
  <c r="CO63" i="42" s="1"/>
  <c r="CL63" i="42"/>
  <c r="CK63" i="42"/>
  <c r="CI63" i="42"/>
  <c r="CG63" i="42"/>
  <c r="CF63" i="42"/>
  <c r="CA63" i="42"/>
  <c r="DL62" i="42"/>
  <c r="DI62" i="42"/>
  <c r="DG62" i="42"/>
  <c r="DD62" i="42"/>
  <c r="DB62" i="42"/>
  <c r="CQ62" i="42"/>
  <c r="CN62" i="42"/>
  <c r="CO62" i="42" s="1"/>
  <c r="CL62" i="42"/>
  <c r="CK62" i="42"/>
  <c r="CI62" i="42"/>
  <c r="CG62" i="42"/>
  <c r="CF62" i="42"/>
  <c r="CE62" i="42"/>
  <c r="CA62" i="42"/>
  <c r="DL61" i="42"/>
  <c r="DI61" i="42"/>
  <c r="DG61" i="42"/>
  <c r="DD61" i="42"/>
  <c r="DB61" i="42"/>
  <c r="CQ61" i="42"/>
  <c r="CN61" i="42"/>
  <c r="CO61" i="42" s="1"/>
  <c r="CK61" i="42"/>
  <c r="CI61" i="42"/>
  <c r="CG61" i="42"/>
  <c r="CF61" i="42"/>
  <c r="CE61" i="42"/>
  <c r="Y29" i="42"/>
  <c r="X29" i="42"/>
  <c r="W29" i="42"/>
  <c r="V29" i="42"/>
  <c r="U29" i="42"/>
  <c r="T29" i="42"/>
  <c r="Y28" i="42"/>
  <c r="X28" i="42"/>
  <c r="W28" i="42"/>
  <c r="V28" i="42"/>
  <c r="U28" i="42"/>
  <c r="T28" i="42"/>
  <c r="Y27" i="42"/>
  <c r="X27" i="42"/>
  <c r="W27" i="42"/>
  <c r="V27" i="42"/>
  <c r="U27" i="42"/>
  <c r="T27" i="42"/>
  <c r="Y26" i="42"/>
  <c r="X26" i="42"/>
  <c r="W26" i="42"/>
  <c r="V26" i="42"/>
  <c r="U26" i="42"/>
  <c r="T26" i="42"/>
  <c r="Y25" i="42"/>
  <c r="X25" i="42"/>
  <c r="W25" i="42"/>
  <c r="V25" i="42"/>
  <c r="U25" i="42"/>
  <c r="T25" i="42"/>
  <c r="Y24" i="42"/>
  <c r="X24" i="42"/>
  <c r="W24" i="42"/>
  <c r="V24" i="42"/>
  <c r="U24" i="42"/>
  <c r="T24" i="42"/>
  <c r="Y23" i="42"/>
  <c r="X23" i="42"/>
  <c r="W23" i="42"/>
  <c r="V23" i="42"/>
  <c r="U23" i="42"/>
  <c r="T23" i="42"/>
  <c r="Y22" i="42"/>
  <c r="X22" i="42"/>
  <c r="W22" i="42"/>
  <c r="V22" i="42"/>
  <c r="U22" i="42"/>
  <c r="T22" i="42"/>
  <c r="E21" i="42"/>
  <c r="E20" i="42"/>
  <c r="L18" i="42"/>
  <c r="I18" i="42"/>
  <c r="BJ17" i="42"/>
  <c r="BK17" i="42" s="1"/>
  <c r="G49" i="9" s="1"/>
  <c r="AZ17" i="42"/>
  <c r="AY17" i="42"/>
  <c r="BI17" i="42" s="1"/>
  <c r="AX17" i="42"/>
  <c r="AW17" i="42"/>
  <c r="AV17" i="42"/>
  <c r="AU17" i="42"/>
  <c r="AT17" i="42"/>
  <c r="AP17" i="42"/>
  <c r="G46" i="9" s="1"/>
  <c r="AN17" i="42"/>
  <c r="AM17" i="42"/>
  <c r="BC17" i="42" s="1"/>
  <c r="BD17" i="42" s="1"/>
  <c r="AK17" i="42"/>
  <c r="AJ17" i="42"/>
  <c r="AI17" i="42"/>
  <c r="Y17" i="42"/>
  <c r="X17" i="42"/>
  <c r="W17" i="42"/>
  <c r="V17" i="42"/>
  <c r="U17" i="42"/>
  <c r="T17" i="42"/>
  <c r="P17" i="42"/>
  <c r="O17" i="42"/>
  <c r="L16" i="42"/>
  <c r="M17" i="42" s="1"/>
  <c r="I16" i="42"/>
  <c r="L14" i="42"/>
  <c r="I14" i="42"/>
  <c r="BJ13" i="42"/>
  <c r="BK13" i="42" s="1"/>
  <c r="AZ13" i="42"/>
  <c r="AY13" i="42"/>
  <c r="BI13" i="42" s="1"/>
  <c r="AX13" i="42"/>
  <c r="AW13" i="42"/>
  <c r="AV13" i="42"/>
  <c r="AU13" i="42"/>
  <c r="AT13" i="42"/>
  <c r="AP13" i="42"/>
  <c r="AN13" i="42"/>
  <c r="AM13" i="42"/>
  <c r="BC13" i="42" s="1"/>
  <c r="BD13" i="42" s="1"/>
  <c r="AK13" i="42"/>
  <c r="AJ13" i="42"/>
  <c r="AI13" i="42"/>
  <c r="Y13" i="42"/>
  <c r="X13" i="42"/>
  <c r="W13" i="42"/>
  <c r="V13" i="42"/>
  <c r="U13" i="42"/>
  <c r="T13" i="42"/>
  <c r="P13" i="42"/>
  <c r="O13" i="42"/>
  <c r="L12" i="42"/>
  <c r="M13" i="42" s="1"/>
  <c r="I12" i="42"/>
  <c r="L10" i="42"/>
  <c r="I10" i="42"/>
  <c r="BJ9" i="42"/>
  <c r="AZ9" i="42"/>
  <c r="AY9" i="42"/>
  <c r="AX9" i="42"/>
  <c r="AW9" i="42"/>
  <c r="AV9" i="42"/>
  <c r="AV20" i="42" s="1"/>
  <c r="AU9" i="42"/>
  <c r="AT9" i="42"/>
  <c r="AT20" i="42" s="1"/>
  <c r="AP9" i="42"/>
  <c r="AN9" i="42"/>
  <c r="AM9" i="42"/>
  <c r="AM20" i="42" s="1"/>
  <c r="AK9" i="42"/>
  <c r="AK20" i="42" s="1"/>
  <c r="G29" i="9" s="1"/>
  <c r="AJ9" i="42"/>
  <c r="AJ20" i="42" s="1"/>
  <c r="AI9" i="42"/>
  <c r="AI20" i="42" s="1"/>
  <c r="Y9" i="42"/>
  <c r="Y20" i="42" s="1"/>
  <c r="X9" i="42"/>
  <c r="X20" i="42" s="1"/>
  <c r="W9" i="42"/>
  <c r="W20" i="42" s="1"/>
  <c r="V9" i="42"/>
  <c r="V20" i="42" s="1"/>
  <c r="U9" i="42"/>
  <c r="U20" i="42" s="1"/>
  <c r="T9" i="42"/>
  <c r="T20" i="42" s="1"/>
  <c r="P9" i="42"/>
  <c r="O9" i="42"/>
  <c r="L8" i="42"/>
  <c r="I8" i="42"/>
  <c r="BK6" i="42"/>
  <c r="BI6" i="42"/>
  <c r="BH6" i="42"/>
  <c r="BF6" i="42"/>
  <c r="BD6" i="42"/>
  <c r="BB6" i="42"/>
  <c r="AE5" i="42"/>
  <c r="AD5" i="42"/>
  <c r="AC5" i="42"/>
  <c r="AB5" i="42"/>
  <c r="AA5" i="42"/>
  <c r="Z5" i="42"/>
  <c r="Y5" i="42"/>
  <c r="X5" i="42"/>
  <c r="W5" i="42"/>
  <c r="V5" i="42"/>
  <c r="U5" i="42"/>
  <c r="T5" i="42"/>
  <c r="AU2" i="42"/>
  <c r="BO122" i="42" s="1"/>
  <c r="BO115" i="41"/>
  <c r="CN89" i="41"/>
  <c r="CO89" i="41" s="1"/>
  <c r="CN88" i="41"/>
  <c r="CO88" i="41" s="1"/>
  <c r="CN87" i="41"/>
  <c r="CO87" i="41" s="1"/>
  <c r="CN86" i="41"/>
  <c r="CO86" i="41" s="1"/>
  <c r="CN85" i="41"/>
  <c r="CO85" i="41" s="1"/>
  <c r="CN84" i="41"/>
  <c r="CO84" i="41" s="1"/>
  <c r="CN83" i="41"/>
  <c r="CO83" i="41" s="1"/>
  <c r="CN82" i="41"/>
  <c r="CO82" i="41" s="1"/>
  <c r="BU82" i="41"/>
  <c r="CN81" i="41"/>
  <c r="CO81" i="41" s="1"/>
  <c r="CN80" i="41"/>
  <c r="CO80" i="41" s="1"/>
  <c r="CN79" i="41"/>
  <c r="CO79" i="41" s="1"/>
  <c r="CN78" i="41"/>
  <c r="CO78" i="41" s="1"/>
  <c r="CN77" i="41"/>
  <c r="CO77" i="41" s="1"/>
  <c r="CN76" i="41"/>
  <c r="CO76" i="41" s="1"/>
  <c r="CN75" i="41"/>
  <c r="CO75" i="41" s="1"/>
  <c r="CN74" i="41"/>
  <c r="CO74" i="41" s="1"/>
  <c r="CN73" i="41"/>
  <c r="CO73" i="41" s="1"/>
  <c r="CQ72" i="41"/>
  <c r="CN72" i="41"/>
  <c r="CO72" i="41" s="1"/>
  <c r="CQ71" i="41"/>
  <c r="CN71" i="41"/>
  <c r="CO71" i="41" s="1"/>
  <c r="CQ70" i="41"/>
  <c r="CN70" i="41"/>
  <c r="CO70" i="41" s="1"/>
  <c r="CQ69" i="41"/>
  <c r="CN69" i="41"/>
  <c r="CO69" i="41" s="1"/>
  <c r="CQ68" i="41"/>
  <c r="CN68" i="41"/>
  <c r="CO68" i="41" s="1"/>
  <c r="CQ67" i="41"/>
  <c r="CN67" i="41"/>
  <c r="CO67" i="41" s="1"/>
  <c r="CQ66" i="41"/>
  <c r="CN66" i="41"/>
  <c r="CO66" i="41" s="1"/>
  <c r="CQ65" i="41"/>
  <c r="CN65" i="41"/>
  <c r="CO65" i="41" s="1"/>
  <c r="DI64" i="41"/>
  <c r="DG64" i="41"/>
  <c r="CQ64" i="41"/>
  <c r="CN64" i="41"/>
  <c r="CO64" i="41" s="1"/>
  <c r="DL63" i="41"/>
  <c r="DI63" i="41"/>
  <c r="DG63" i="41"/>
  <c r="CQ63" i="41"/>
  <c r="CN63" i="41"/>
  <c r="CO63" i="41" s="1"/>
  <c r="DL62" i="41"/>
  <c r="DI62" i="41"/>
  <c r="DG62" i="41"/>
  <c r="CQ62" i="41"/>
  <c r="CN62" i="41"/>
  <c r="CO62" i="41" s="1"/>
  <c r="CA62" i="41"/>
  <c r="DL61" i="41"/>
  <c r="DI61" i="41"/>
  <c r="DG61" i="41"/>
  <c r="CQ61" i="41"/>
  <c r="CO61" i="41"/>
  <c r="CN61" i="41"/>
  <c r="DL60" i="41"/>
  <c r="DI60" i="41"/>
  <c r="DG60" i="41"/>
  <c r="CQ60" i="41"/>
  <c r="CN60" i="41"/>
  <c r="CO60" i="41" s="1"/>
  <c r="CA60" i="41"/>
  <c r="DL59" i="41"/>
  <c r="DI59" i="41"/>
  <c r="DG59" i="41"/>
  <c r="CQ59" i="41"/>
  <c r="CO59" i="41"/>
  <c r="CN59" i="41"/>
  <c r="CL59" i="41"/>
  <c r="CK59" i="41"/>
  <c r="CI59" i="41"/>
  <c r="CA59" i="41"/>
  <c r="DL58" i="41"/>
  <c r="DI58" i="41"/>
  <c r="DG58" i="41"/>
  <c r="DD58" i="41"/>
  <c r="DB58" i="41"/>
  <c r="CQ58" i="41"/>
  <c r="CO58" i="41"/>
  <c r="CN58" i="41"/>
  <c r="CL58" i="41"/>
  <c r="CK58" i="41"/>
  <c r="CI58" i="41"/>
  <c r="CA58" i="41"/>
  <c r="DL57" i="41"/>
  <c r="DI57" i="41"/>
  <c r="DG57" i="41"/>
  <c r="DD57" i="41"/>
  <c r="DB57" i="41"/>
  <c r="CQ57" i="41"/>
  <c r="CO57" i="41"/>
  <c r="CN57" i="41"/>
  <c r="CL57" i="41"/>
  <c r="CK57" i="41"/>
  <c r="CI57" i="41"/>
  <c r="CA57" i="41"/>
  <c r="DL56" i="41"/>
  <c r="DI56" i="41"/>
  <c r="DG56" i="41"/>
  <c r="DD56" i="41"/>
  <c r="DB56" i="41"/>
  <c r="CQ56" i="41"/>
  <c r="CO56" i="41"/>
  <c r="CN56" i="41"/>
  <c r="CL56" i="41"/>
  <c r="CK56" i="41"/>
  <c r="CI56" i="41"/>
  <c r="CG56" i="41"/>
  <c r="CF56" i="41"/>
  <c r="CE56" i="41"/>
  <c r="CA56" i="41"/>
  <c r="DL55" i="41"/>
  <c r="DI55" i="41"/>
  <c r="DG55" i="41"/>
  <c r="DD55" i="41"/>
  <c r="DB55" i="41"/>
  <c r="CQ55" i="41"/>
  <c r="CN55" i="41"/>
  <c r="CO55" i="41" s="1"/>
  <c r="CL55" i="41"/>
  <c r="CK55" i="41"/>
  <c r="CI55" i="41"/>
  <c r="CG55" i="41"/>
  <c r="CF55" i="41"/>
  <c r="CA55" i="41"/>
  <c r="DL54" i="41"/>
  <c r="DI54" i="41"/>
  <c r="DG54" i="41"/>
  <c r="DD54" i="41"/>
  <c r="DB54" i="41"/>
  <c r="CQ54" i="41"/>
  <c r="CN54" i="41"/>
  <c r="CO54" i="41" s="1"/>
  <c r="CL54" i="41"/>
  <c r="CK54" i="41"/>
  <c r="CI54" i="41"/>
  <c r="CG54" i="41"/>
  <c r="CF54" i="41"/>
  <c r="CE54" i="41"/>
  <c r="CA54" i="41"/>
  <c r="DL53" i="41"/>
  <c r="DI53" i="41"/>
  <c r="DG53" i="41"/>
  <c r="DD53" i="41"/>
  <c r="DB53" i="41"/>
  <c r="CQ53" i="41"/>
  <c r="CN53" i="41"/>
  <c r="CO53" i="41" s="1"/>
  <c r="CK53" i="41"/>
  <c r="CI53" i="41"/>
  <c r="CG53" i="41"/>
  <c r="CF53" i="41"/>
  <c r="CE53" i="41"/>
  <c r="Y21" i="41"/>
  <c r="X21" i="41"/>
  <c r="W21" i="41"/>
  <c r="V21" i="41"/>
  <c r="U21" i="41"/>
  <c r="T21" i="41"/>
  <c r="Y20" i="41"/>
  <c r="X20" i="41"/>
  <c r="W20" i="41"/>
  <c r="V20" i="41"/>
  <c r="U20" i="41"/>
  <c r="T20" i="41"/>
  <c r="Y19" i="41"/>
  <c r="X19" i="41"/>
  <c r="W19" i="41"/>
  <c r="V19" i="41"/>
  <c r="U19" i="41"/>
  <c r="T19" i="41"/>
  <c r="Y18" i="41"/>
  <c r="X18" i="41"/>
  <c r="W18" i="41"/>
  <c r="V18" i="41"/>
  <c r="U18" i="41"/>
  <c r="T18" i="41"/>
  <c r="Y17" i="41"/>
  <c r="X17" i="41"/>
  <c r="W17" i="41"/>
  <c r="V17" i="41"/>
  <c r="U17" i="41"/>
  <c r="T17" i="41"/>
  <c r="Y16" i="41"/>
  <c r="X16" i="41"/>
  <c r="W16" i="41"/>
  <c r="V16" i="41"/>
  <c r="U16" i="41"/>
  <c r="T16" i="41"/>
  <c r="Y15" i="41"/>
  <c r="X15" i="41"/>
  <c r="W15" i="41"/>
  <c r="V15" i="41"/>
  <c r="U15" i="41"/>
  <c r="T15" i="41"/>
  <c r="Y14" i="41"/>
  <c r="X14" i="41"/>
  <c r="W14" i="41"/>
  <c r="V14" i="41"/>
  <c r="U14" i="41"/>
  <c r="T14" i="41"/>
  <c r="E12" i="41"/>
  <c r="K10" i="41"/>
  <c r="L10" i="41" s="1"/>
  <c r="I10" i="41"/>
  <c r="BJ9" i="41"/>
  <c r="BJ12" i="41" s="1"/>
  <c r="AZ9" i="41"/>
  <c r="AZ12" i="41" s="1"/>
  <c r="AY9" i="41"/>
  <c r="AY12" i="41" s="1"/>
  <c r="AX9" i="41"/>
  <c r="AX12" i="41" s="1"/>
  <c r="AW9" i="41"/>
  <c r="AW12" i="41" s="1"/>
  <c r="AV9" i="41"/>
  <c r="AV12" i="41" s="1"/>
  <c r="AU9" i="41"/>
  <c r="AU12" i="41" s="1"/>
  <c r="AT9" i="41"/>
  <c r="AT12" i="41" s="1"/>
  <c r="AP9" i="41"/>
  <c r="AP12" i="41" s="1"/>
  <c r="G46" i="7" s="1"/>
  <c r="AN9" i="41"/>
  <c r="AN12" i="41" s="1"/>
  <c r="AM9" i="41"/>
  <c r="BC9" i="41" s="1"/>
  <c r="AK9" i="41"/>
  <c r="AK12" i="41" s="1"/>
  <c r="G29" i="7" s="1"/>
  <c r="AJ9" i="41"/>
  <c r="AJ12" i="41" s="1"/>
  <c r="AI9" i="41"/>
  <c r="AI12" i="41" s="1"/>
  <c r="Y9" i="41"/>
  <c r="Y12" i="41" s="1"/>
  <c r="X9" i="41"/>
  <c r="X12" i="41" s="1"/>
  <c r="W9" i="41"/>
  <c r="W12" i="41" s="1"/>
  <c r="V9" i="41"/>
  <c r="V12" i="41" s="1"/>
  <c r="U9" i="41"/>
  <c r="U12" i="41" s="1"/>
  <c r="T9" i="41"/>
  <c r="T12" i="41" s="1"/>
  <c r="P9" i="41"/>
  <c r="P12" i="41" s="1"/>
  <c r="C9" i="41"/>
  <c r="D9" i="41" s="1"/>
  <c r="K8" i="41"/>
  <c r="O9" i="41" s="1"/>
  <c r="I8" i="41"/>
  <c r="BK6" i="41"/>
  <c r="BI6" i="41"/>
  <c r="BH6" i="41"/>
  <c r="BF6" i="41"/>
  <c r="BD6" i="41"/>
  <c r="BB6" i="41"/>
  <c r="AE5" i="41"/>
  <c r="AD5" i="41"/>
  <c r="AC5" i="41"/>
  <c r="AB5" i="41"/>
  <c r="AA5" i="41"/>
  <c r="Z5" i="41"/>
  <c r="Y5" i="41"/>
  <c r="X5" i="41"/>
  <c r="W5" i="41"/>
  <c r="V5" i="41"/>
  <c r="U5" i="41"/>
  <c r="T5" i="41"/>
  <c r="AU2" i="41"/>
  <c r="BO114" i="41" s="1"/>
  <c r="D59" i="40"/>
  <c r="D53" i="40"/>
  <c r="C53" i="40"/>
  <c r="B53" i="40"/>
  <c r="D52" i="40"/>
  <c r="C52" i="40"/>
  <c r="B52" i="40"/>
  <c r="D51" i="40"/>
  <c r="C51" i="40"/>
  <c r="B51" i="40"/>
  <c r="D50" i="40"/>
  <c r="C50" i="40"/>
  <c r="B50" i="40"/>
  <c r="D40" i="40"/>
  <c r="C40" i="40"/>
  <c r="B40" i="40"/>
  <c r="D39" i="40"/>
  <c r="C39" i="40"/>
  <c r="B39" i="40"/>
  <c r="D38" i="40"/>
  <c r="C38" i="40"/>
  <c r="B38" i="40"/>
  <c r="D37" i="40"/>
  <c r="C37" i="40"/>
  <c r="B37" i="40"/>
  <c r="C29" i="40"/>
  <c r="D28" i="40"/>
  <c r="C28" i="40"/>
  <c r="B28" i="40"/>
  <c r="D20" i="40"/>
  <c r="C20" i="40"/>
  <c r="B20" i="40"/>
  <c r="D19" i="40"/>
  <c r="C19" i="40"/>
  <c r="B19" i="40"/>
  <c r="D18" i="40"/>
  <c r="C18" i="40"/>
  <c r="B18" i="40"/>
  <c r="D17" i="40"/>
  <c r="C17" i="40"/>
  <c r="B17" i="40"/>
  <c r="BO124" i="39"/>
  <c r="CN98" i="39"/>
  <c r="CO98" i="39" s="1"/>
  <c r="CN97" i="39"/>
  <c r="CO97" i="39" s="1"/>
  <c r="CN96" i="39"/>
  <c r="CO96" i="39" s="1"/>
  <c r="CN95" i="39"/>
  <c r="CO95" i="39" s="1"/>
  <c r="CN94" i="39"/>
  <c r="CO94" i="39" s="1"/>
  <c r="CN93" i="39"/>
  <c r="CO93" i="39" s="1"/>
  <c r="CN92" i="39"/>
  <c r="CO92" i="39" s="1"/>
  <c r="CN91" i="39"/>
  <c r="CO91" i="39" s="1"/>
  <c r="BU91" i="39"/>
  <c r="CN90" i="39"/>
  <c r="CO90" i="39" s="1"/>
  <c r="CN89" i="39"/>
  <c r="CO89" i="39" s="1"/>
  <c r="CN88" i="39"/>
  <c r="CO88" i="39" s="1"/>
  <c r="CN87" i="39"/>
  <c r="CO87" i="39" s="1"/>
  <c r="CN86" i="39"/>
  <c r="CO86" i="39" s="1"/>
  <c r="CN85" i="39"/>
  <c r="CO85" i="39" s="1"/>
  <c r="CN84" i="39"/>
  <c r="CO84" i="39" s="1"/>
  <c r="CN83" i="39"/>
  <c r="CO83" i="39" s="1"/>
  <c r="CN82" i="39"/>
  <c r="CO82" i="39" s="1"/>
  <c r="CQ81" i="39"/>
  <c r="CN81" i="39"/>
  <c r="CO81" i="39" s="1"/>
  <c r="CQ80" i="39"/>
  <c r="CN80" i="39"/>
  <c r="CO80" i="39" s="1"/>
  <c r="CQ79" i="39"/>
  <c r="CN79" i="39"/>
  <c r="CO79" i="39" s="1"/>
  <c r="CQ78" i="39"/>
  <c r="CN78" i="39"/>
  <c r="CO78" i="39" s="1"/>
  <c r="CQ77" i="39"/>
  <c r="CN77" i="39"/>
  <c r="CO77" i="39" s="1"/>
  <c r="CQ76" i="39"/>
  <c r="CN76" i="39"/>
  <c r="CO76" i="39" s="1"/>
  <c r="CQ75" i="39"/>
  <c r="CN75" i="39"/>
  <c r="CO75" i="39" s="1"/>
  <c r="CQ74" i="39"/>
  <c r="CN74" i="39"/>
  <c r="CO74" i="39" s="1"/>
  <c r="DI73" i="39"/>
  <c r="DG73" i="39"/>
  <c r="CQ73" i="39"/>
  <c r="CN73" i="39"/>
  <c r="CO73" i="39" s="1"/>
  <c r="DL72" i="39"/>
  <c r="DI72" i="39"/>
  <c r="DG72" i="39"/>
  <c r="CQ72" i="39"/>
  <c r="CN72" i="39"/>
  <c r="CO72" i="39" s="1"/>
  <c r="DL71" i="39"/>
  <c r="DI71" i="39"/>
  <c r="DG71" i="39"/>
  <c r="CQ71" i="39"/>
  <c r="CN71" i="39"/>
  <c r="CO71" i="39" s="1"/>
  <c r="CA71" i="39"/>
  <c r="DL70" i="39"/>
  <c r="DI70" i="39"/>
  <c r="DG70" i="39"/>
  <c r="CQ70" i="39"/>
  <c r="CN70" i="39"/>
  <c r="CO70" i="39" s="1"/>
  <c r="DL69" i="39"/>
  <c r="DI69" i="39"/>
  <c r="DG69" i="39"/>
  <c r="CQ69" i="39"/>
  <c r="CN69" i="39"/>
  <c r="CO69" i="39" s="1"/>
  <c r="CA69" i="39"/>
  <c r="DL68" i="39"/>
  <c r="DI68" i="39"/>
  <c r="DG68" i="39"/>
  <c r="CQ68" i="39"/>
  <c r="CN68" i="39"/>
  <c r="CO68" i="39" s="1"/>
  <c r="CL68" i="39"/>
  <c r="CK68" i="39"/>
  <c r="CI68" i="39"/>
  <c r="CA68" i="39"/>
  <c r="DL67" i="39"/>
  <c r="DI67" i="39"/>
  <c r="DG67" i="39"/>
  <c r="DD67" i="39"/>
  <c r="DB67" i="39"/>
  <c r="CQ67" i="39"/>
  <c r="CN67" i="39"/>
  <c r="CO67" i="39" s="1"/>
  <c r="CL67" i="39"/>
  <c r="CK67" i="39"/>
  <c r="CI67" i="39"/>
  <c r="CA67" i="39"/>
  <c r="DL66" i="39"/>
  <c r="DI66" i="39"/>
  <c r="DG66" i="39"/>
  <c r="DD66" i="39"/>
  <c r="DB66" i="39"/>
  <c r="CQ66" i="39"/>
  <c r="CN66" i="39"/>
  <c r="CO66" i="39" s="1"/>
  <c r="CL66" i="39"/>
  <c r="CK66" i="39"/>
  <c r="CI66" i="39"/>
  <c r="CA66" i="39"/>
  <c r="DL65" i="39"/>
  <c r="DI65" i="39"/>
  <c r="DG65" i="39"/>
  <c r="DD65" i="39"/>
  <c r="DB65" i="39"/>
  <c r="CQ65" i="39"/>
  <c r="CN65" i="39"/>
  <c r="CO65" i="39" s="1"/>
  <c r="CL65" i="39"/>
  <c r="CK65" i="39"/>
  <c r="CI65" i="39"/>
  <c r="CG65" i="39"/>
  <c r="CF65" i="39"/>
  <c r="CE65" i="39"/>
  <c r="CA65" i="39"/>
  <c r="DL64" i="39"/>
  <c r="DI64" i="39"/>
  <c r="DG64" i="39"/>
  <c r="DD64" i="39"/>
  <c r="DB64" i="39"/>
  <c r="CQ64" i="39"/>
  <c r="CN64" i="39"/>
  <c r="CO64" i="39" s="1"/>
  <c r="CL64" i="39"/>
  <c r="CK64" i="39"/>
  <c r="CI64" i="39"/>
  <c r="CG64" i="39"/>
  <c r="CF64" i="39"/>
  <c r="CE64" i="39"/>
  <c r="CA64" i="39"/>
  <c r="DL63" i="39"/>
  <c r="DI63" i="39"/>
  <c r="DG63" i="39"/>
  <c r="DD63" i="39"/>
  <c r="DB63" i="39"/>
  <c r="CQ63" i="39"/>
  <c r="CN63" i="39"/>
  <c r="CO63" i="39" s="1"/>
  <c r="CL63" i="39"/>
  <c r="CK63" i="39"/>
  <c r="CI63" i="39"/>
  <c r="CG63" i="39"/>
  <c r="CF63" i="39"/>
  <c r="CE63" i="39"/>
  <c r="CA63" i="39"/>
  <c r="DL62" i="39"/>
  <c r="DI62" i="39"/>
  <c r="DG62" i="39"/>
  <c r="DD62" i="39"/>
  <c r="DB62" i="39"/>
  <c r="CQ62" i="39"/>
  <c r="CN62" i="39"/>
  <c r="CO62" i="39" s="1"/>
  <c r="CK62" i="39"/>
  <c r="CI62" i="39"/>
  <c r="CG62" i="39"/>
  <c r="CF62" i="39"/>
  <c r="CE62" i="39"/>
  <c r="Y26" i="39"/>
  <c r="X26" i="39"/>
  <c r="W26" i="39"/>
  <c r="V26" i="39"/>
  <c r="U26" i="39"/>
  <c r="T26" i="39"/>
  <c r="Y25" i="39"/>
  <c r="X25" i="39"/>
  <c r="W25" i="39"/>
  <c r="V25" i="39"/>
  <c r="U25" i="39"/>
  <c r="T25" i="39"/>
  <c r="Y24" i="39"/>
  <c r="X24" i="39"/>
  <c r="W24" i="39"/>
  <c r="V24" i="39"/>
  <c r="U24" i="39"/>
  <c r="T24" i="39"/>
  <c r="Y23" i="39"/>
  <c r="X23" i="39"/>
  <c r="W23" i="39"/>
  <c r="V23" i="39"/>
  <c r="U23" i="39"/>
  <c r="T23" i="39"/>
  <c r="L19" i="39"/>
  <c r="I19" i="39"/>
  <c r="BJ18" i="39"/>
  <c r="BK18" i="39" s="1"/>
  <c r="AZ18" i="39"/>
  <c r="AY18" i="39"/>
  <c r="BI18" i="39" s="1"/>
  <c r="AX18" i="39"/>
  <c r="AW18" i="39"/>
  <c r="AV18" i="39"/>
  <c r="AU18" i="39"/>
  <c r="AT18" i="39"/>
  <c r="AP18" i="39"/>
  <c r="AO18" i="39"/>
  <c r="AN18" i="39"/>
  <c r="AK18" i="39"/>
  <c r="AJ18" i="39"/>
  <c r="AI18" i="39"/>
  <c r="Y18" i="39"/>
  <c r="X18" i="39"/>
  <c r="W18" i="39"/>
  <c r="V18" i="39"/>
  <c r="U18" i="39"/>
  <c r="T18" i="39"/>
  <c r="P18" i="39"/>
  <c r="K17" i="39"/>
  <c r="O18" i="39" s="1"/>
  <c r="J17" i="39"/>
  <c r="I17" i="39"/>
  <c r="L16" i="39"/>
  <c r="I16" i="39"/>
  <c r="BJ15" i="39"/>
  <c r="BK15" i="39" s="1"/>
  <c r="AZ15" i="39"/>
  <c r="AY15" i="39"/>
  <c r="BI15" i="39" s="1"/>
  <c r="AX15" i="39"/>
  <c r="AW15" i="39"/>
  <c r="AV15" i="39"/>
  <c r="AU15" i="39"/>
  <c r="AT15" i="39"/>
  <c r="AP15" i="39"/>
  <c r="AO15" i="39"/>
  <c r="AN15" i="39"/>
  <c r="AK15" i="39"/>
  <c r="AJ15" i="39"/>
  <c r="AI15" i="39"/>
  <c r="Y15" i="39"/>
  <c r="X15" i="39"/>
  <c r="W15" i="39"/>
  <c r="V15" i="39"/>
  <c r="U15" i="39"/>
  <c r="T15" i="39"/>
  <c r="P15" i="39"/>
  <c r="K14" i="39"/>
  <c r="O15" i="39" s="1"/>
  <c r="J14" i="39"/>
  <c r="I14" i="39"/>
  <c r="L13" i="39"/>
  <c r="I13" i="39"/>
  <c r="BJ12" i="39"/>
  <c r="BK12" i="39" s="1"/>
  <c r="AZ12" i="39"/>
  <c r="AY12" i="39"/>
  <c r="BI12" i="39" s="1"/>
  <c r="AX12" i="39"/>
  <c r="AW12" i="39"/>
  <c r="AV12" i="39"/>
  <c r="AU12" i="39"/>
  <c r="AT12" i="39"/>
  <c r="AP12" i="39"/>
  <c r="AN12" i="39"/>
  <c r="AK12" i="39"/>
  <c r="AJ12" i="39"/>
  <c r="AI12" i="39"/>
  <c r="Y12" i="39"/>
  <c r="X12" i="39"/>
  <c r="W12" i="39"/>
  <c r="V12" i="39"/>
  <c r="U12" i="39"/>
  <c r="T12" i="39"/>
  <c r="P12" i="39"/>
  <c r="K11" i="39"/>
  <c r="O12" i="39" s="1"/>
  <c r="J11" i="39"/>
  <c r="I11" i="39"/>
  <c r="L10" i="39"/>
  <c r="I10" i="39"/>
  <c r="BJ9" i="39"/>
  <c r="BG9" i="39"/>
  <c r="AZ9" i="39"/>
  <c r="AY9" i="39"/>
  <c r="AX9" i="39"/>
  <c r="AW9" i="39"/>
  <c r="AV9" i="39"/>
  <c r="AU9" i="39"/>
  <c r="AT9" i="39"/>
  <c r="AS9" i="39"/>
  <c r="AO9" i="39"/>
  <c r="AN9" i="39"/>
  <c r="BE9" i="39" s="1"/>
  <c r="AL9" i="39"/>
  <c r="AK9" i="39"/>
  <c r="AJ9" i="39"/>
  <c r="AI9" i="39"/>
  <c r="AF9" i="39"/>
  <c r="Y9" i="39"/>
  <c r="X9" i="39"/>
  <c r="W9" i="39"/>
  <c r="V9" i="39"/>
  <c r="U9" i="39"/>
  <c r="T9" i="39"/>
  <c r="P9" i="39"/>
  <c r="O9" i="39"/>
  <c r="N9" i="39"/>
  <c r="C9" i="39"/>
  <c r="D9" i="39" s="1"/>
  <c r="B12" i="39" s="1"/>
  <c r="L8" i="39"/>
  <c r="I8" i="39"/>
  <c r="BK6" i="39"/>
  <c r="BI6" i="39"/>
  <c r="BH6" i="39"/>
  <c r="BF6" i="39"/>
  <c r="BD6" i="39"/>
  <c r="BB6" i="39"/>
  <c r="AE5" i="39"/>
  <c r="AD5" i="39"/>
  <c r="AC5" i="39"/>
  <c r="AB5" i="39"/>
  <c r="AA5" i="39"/>
  <c r="Z5" i="39"/>
  <c r="Y5" i="39"/>
  <c r="X5" i="39"/>
  <c r="W5" i="39"/>
  <c r="V5" i="39"/>
  <c r="U5" i="39"/>
  <c r="T5" i="39"/>
  <c r="AU2" i="39"/>
  <c r="BO123" i="39" s="1"/>
  <c r="D8" i="38"/>
  <c r="D10" i="38" s="1"/>
  <c r="C8" i="38"/>
  <c r="C10" i="38" s="1"/>
  <c r="D34" i="38"/>
  <c r="G17" i="44"/>
  <c r="K17" i="44" s="1"/>
  <c r="D24" i="38"/>
  <c r="D17" i="38"/>
  <c r="C17" i="38"/>
  <c r="G15" i="44" s="1"/>
  <c r="K15" i="44" s="1"/>
  <c r="C75" i="37"/>
  <c r="C77" i="37" s="1"/>
  <c r="G21" i="2" s="1"/>
  <c r="C47" i="37"/>
  <c r="G18" i="2" s="1"/>
  <c r="K18" i="2" s="1"/>
  <c r="C35" i="37"/>
  <c r="C37" i="37" s="1"/>
  <c r="C25" i="37"/>
  <c r="C27" i="37" s="1"/>
  <c r="L8" i="41" l="1"/>
  <c r="M9" i="39"/>
  <c r="AB9" i="39" s="1"/>
  <c r="AI21" i="39"/>
  <c r="AU20" i="42"/>
  <c r="AJ21" i="39"/>
  <c r="P21" i="39"/>
  <c r="AX20" i="42"/>
  <c r="AP21" i="39"/>
  <c r="G53" i="3" s="1"/>
  <c r="L14" i="39"/>
  <c r="M15" i="39" s="1"/>
  <c r="AF15" i="39" s="1"/>
  <c r="AG15" i="39" s="1"/>
  <c r="BE15" i="39"/>
  <c r="BF15" i="39" s="1"/>
  <c r="AY20" i="42"/>
  <c r="AZ20" i="42"/>
  <c r="AX21" i="39"/>
  <c r="W21" i="39"/>
  <c r="AU21" i="39"/>
  <c r="AY21" i="39"/>
  <c r="L17" i="39"/>
  <c r="M18" i="39" s="1"/>
  <c r="AF18" i="39" s="1"/>
  <c r="AG18" i="39" s="1"/>
  <c r="P20" i="42"/>
  <c r="AW20" i="42"/>
  <c r="BJ20" i="42"/>
  <c r="T21" i="39"/>
  <c r="AZ21" i="39"/>
  <c r="X21" i="39"/>
  <c r="AV21" i="39"/>
  <c r="V21" i="39"/>
  <c r="AT21" i="39"/>
  <c r="BJ21" i="39"/>
  <c r="G55" i="3" s="1"/>
  <c r="L11" i="39"/>
  <c r="M12" i="39" s="1"/>
  <c r="AF12" i="39" s="1"/>
  <c r="U21" i="39"/>
  <c r="Y21" i="39"/>
  <c r="AK21" i="39"/>
  <c r="G31" i="3" s="1"/>
  <c r="AW21" i="39"/>
  <c r="A12" i="39"/>
  <c r="C12" i="39" s="1"/>
  <c r="A15" i="39" s="1"/>
  <c r="BE18" i="39"/>
  <c r="BF18" i="39" s="1"/>
  <c r="G24" i="7"/>
  <c r="G23" i="7"/>
  <c r="BI9" i="41"/>
  <c r="BI12" i="41" s="1"/>
  <c r="G23" i="9"/>
  <c r="G24" i="9"/>
  <c r="AP20" i="42"/>
  <c r="G47" i="9"/>
  <c r="AG9" i="39"/>
  <c r="M9" i="41"/>
  <c r="BK9" i="42"/>
  <c r="G26" i="3"/>
  <c r="G25" i="3"/>
  <c r="BK9" i="39"/>
  <c r="BK21" i="39" s="1"/>
  <c r="G56" i="3" s="1"/>
  <c r="M9" i="42"/>
  <c r="AF9" i="42" s="1"/>
  <c r="N9" i="42" s="1"/>
  <c r="C30" i="40"/>
  <c r="C32" i="40" s="1"/>
  <c r="G24" i="5" s="1"/>
  <c r="C21" i="40"/>
  <c r="C23" i="40" s="1"/>
  <c r="G23" i="5" s="1"/>
  <c r="C41" i="40"/>
  <c r="C43" i="40" s="1"/>
  <c r="G25" i="5" s="1"/>
  <c r="C54" i="40"/>
  <c r="K19" i="44"/>
  <c r="K10" i="44" s="1"/>
  <c r="K12" i="44" s="1"/>
  <c r="H14" i="1" s="1"/>
  <c r="BF9" i="39"/>
  <c r="AC9" i="39"/>
  <c r="AQ9" i="39"/>
  <c r="Z9" i="39"/>
  <c r="AD9" i="39"/>
  <c r="AM9" i="39"/>
  <c r="AR9" i="39"/>
  <c r="BH9" i="39"/>
  <c r="AN21" i="39"/>
  <c r="BC12" i="41"/>
  <c r="BD9" i="41"/>
  <c r="BD12" i="41" s="1"/>
  <c r="AA9" i="39"/>
  <c r="AE9" i="39"/>
  <c r="BI9" i="39"/>
  <c r="BI21" i="39" s="1"/>
  <c r="AF17" i="42"/>
  <c r="AG17" i="42" s="1"/>
  <c r="AF9" i="41"/>
  <c r="N9" i="41" s="1"/>
  <c r="AF13" i="42"/>
  <c r="AG13" i="42" s="1"/>
  <c r="C59" i="40"/>
  <c r="C60" i="40" s="1"/>
  <c r="AM12" i="41"/>
  <c r="AN20" i="42"/>
  <c r="BC9" i="42"/>
  <c r="BK9" i="41"/>
  <c r="BK12" i="41" s="1"/>
  <c r="G48" i="7" s="1"/>
  <c r="BI9" i="42"/>
  <c r="BI20" i="42" s="1"/>
  <c r="AG12" i="39" l="1"/>
  <c r="AG21" i="39" s="1"/>
  <c r="G48" i="3" s="1"/>
  <c r="AG22" i="39"/>
  <c r="N17" i="42"/>
  <c r="AD17" i="42" s="1"/>
  <c r="N12" i="39"/>
  <c r="AR12" i="39" s="1"/>
  <c r="BK20" i="42"/>
  <c r="G50" i="9"/>
  <c r="AG25" i="39"/>
  <c r="K22" i="44"/>
  <c r="D15" i="43" s="1"/>
  <c r="J15" i="43" s="1"/>
  <c r="C62" i="40"/>
  <c r="G30" i="5" s="1"/>
  <c r="BG17" i="42"/>
  <c r="BH17" i="42" s="1"/>
  <c r="AQ17" i="42"/>
  <c r="Z17" i="42"/>
  <c r="AC17" i="42"/>
  <c r="AO17" i="42"/>
  <c r="BE17" i="42" s="1"/>
  <c r="BF17" i="42" s="1"/>
  <c r="AB17" i="42"/>
  <c r="AR17" i="42"/>
  <c r="AE17" i="42"/>
  <c r="AA17" i="42"/>
  <c r="AS9" i="42"/>
  <c r="AO9" i="42"/>
  <c r="AB9" i="42"/>
  <c r="AB20" i="42" s="1"/>
  <c r="J23" i="42"/>
  <c r="J24" i="42" s="1"/>
  <c r="BL9" i="42"/>
  <c r="AR9" i="42"/>
  <c r="AE9" i="42"/>
  <c r="AE20" i="42" s="1"/>
  <c r="AA9" i="42"/>
  <c r="AA20" i="42" s="1"/>
  <c r="Q9" i="42"/>
  <c r="BG9" i="42"/>
  <c r="AQ9" i="42"/>
  <c r="AD9" i="42"/>
  <c r="AD20" i="42" s="1"/>
  <c r="Z9" i="42"/>
  <c r="AL9" i="42"/>
  <c r="AC9" i="42"/>
  <c r="AC20" i="42" s="1"/>
  <c r="BC20" i="42"/>
  <c r="BD9" i="42"/>
  <c r="BD20" i="42" s="1"/>
  <c r="N13" i="42"/>
  <c r="AG21" i="42"/>
  <c r="AG20" i="42"/>
  <c r="AG24" i="42"/>
  <c r="AG23" i="42"/>
  <c r="AG22" i="42"/>
  <c r="AG9" i="42"/>
  <c r="N18" i="39"/>
  <c r="N15" i="39"/>
  <c r="AE12" i="39"/>
  <c r="Z12" i="39"/>
  <c r="BG9" i="41"/>
  <c r="AQ9" i="41"/>
  <c r="AD9" i="41"/>
  <c r="AD12" i="41" s="1"/>
  <c r="Z9" i="41"/>
  <c r="Z12" i="41" s="1"/>
  <c r="G36" i="7" s="1"/>
  <c r="J15" i="41"/>
  <c r="J16" i="41" s="1"/>
  <c r="AL9" i="41"/>
  <c r="AL12" i="41" s="1"/>
  <c r="G30" i="7" s="1"/>
  <c r="AC9" i="41"/>
  <c r="AC12" i="41" s="1"/>
  <c r="AS9" i="41"/>
  <c r="AS12" i="41" s="1"/>
  <c r="AO9" i="41"/>
  <c r="AB9" i="41"/>
  <c r="AB12" i="41" s="1"/>
  <c r="BL9" i="41"/>
  <c r="BL12" i="41" s="1"/>
  <c r="G53" i="7" s="1"/>
  <c r="AR9" i="41"/>
  <c r="AR12" i="41" s="1"/>
  <c r="G38" i="7" s="1"/>
  <c r="K38" i="7" s="1"/>
  <c r="AE9" i="41"/>
  <c r="AE12" i="41" s="1"/>
  <c r="AA9" i="41"/>
  <c r="AA12" i="41" s="1"/>
  <c r="Q9" i="41"/>
  <c r="Q12" i="41" s="1"/>
  <c r="G31" i="7" s="1"/>
  <c r="AG24" i="39"/>
  <c r="BA9" i="39"/>
  <c r="AG12" i="41"/>
  <c r="AG13" i="41"/>
  <c r="AG9" i="41"/>
  <c r="AG16" i="41"/>
  <c r="AG15" i="41"/>
  <c r="AG14" i="41"/>
  <c r="Y27" i="39"/>
  <c r="AG23" i="39"/>
  <c r="BC9" i="39"/>
  <c r="D12" i="39"/>
  <c r="B15" i="39" s="1"/>
  <c r="C15" i="39" s="1"/>
  <c r="A18" i="39" s="1"/>
  <c r="AL12" i="39" l="1"/>
  <c r="J24" i="39"/>
  <c r="J25" i="39" s="1"/>
  <c r="W30" i="39"/>
  <c r="W28" i="39"/>
  <c r="U30" i="39"/>
  <c r="BG12" i="39"/>
  <c r="AB12" i="39"/>
  <c r="X30" i="39"/>
  <c r="AQ12" i="39"/>
  <c r="BL12" i="39"/>
  <c r="AO12" i="39"/>
  <c r="AD12" i="39"/>
  <c r="AA12" i="39"/>
  <c r="AS12" i="39"/>
  <c r="AC12" i="39"/>
  <c r="AM12" i="39"/>
  <c r="BC12" i="39" s="1"/>
  <c r="BD12" i="39" s="1"/>
  <c r="Q12" i="39"/>
  <c r="Q17" i="42"/>
  <c r="BL17" i="42"/>
  <c r="AL17" i="42"/>
  <c r="G15" i="43"/>
  <c r="I15" i="43"/>
  <c r="M15" i="43"/>
  <c r="H15" i="43"/>
  <c r="F15" i="43"/>
  <c r="K15" i="43"/>
  <c r="L15" i="43"/>
  <c r="AS17" i="42"/>
  <c r="C18" i="39"/>
  <c r="BD9" i="39"/>
  <c r="D15" i="39"/>
  <c r="B18" i="39" s="1"/>
  <c r="AO12" i="41"/>
  <c r="G39" i="7" s="1"/>
  <c r="BE9" i="41"/>
  <c r="BG12" i="41"/>
  <c r="BH9" i="41"/>
  <c r="BH12" i="41" s="1"/>
  <c r="BH12" i="39"/>
  <c r="BG18" i="39"/>
  <c r="BH18" i="39" s="1"/>
  <c r="AQ18" i="39"/>
  <c r="AM18" i="39"/>
  <c r="BC18" i="39" s="1"/>
  <c r="BD18" i="39" s="1"/>
  <c r="AD18" i="39"/>
  <c r="Z18" i="39"/>
  <c r="AL18" i="39"/>
  <c r="AC18" i="39"/>
  <c r="AS18" i="39"/>
  <c r="AB18" i="39"/>
  <c r="BL18" i="39"/>
  <c r="AR18" i="39"/>
  <c r="AE18" i="39"/>
  <c r="AA18" i="39"/>
  <c r="Q18" i="39"/>
  <c r="W27" i="39"/>
  <c r="BB9" i="39"/>
  <c r="X27" i="39"/>
  <c r="BA17" i="42"/>
  <c r="BB17" i="42" s="1"/>
  <c r="Y29" i="39"/>
  <c r="T28" i="39"/>
  <c r="BA9" i="42"/>
  <c r="BA9" i="41"/>
  <c r="AQ12" i="41"/>
  <c r="G37" i="7" s="1"/>
  <c r="AL15" i="39"/>
  <c r="AL21" i="39" s="1"/>
  <c r="G32" i="3" s="1"/>
  <c r="AC15" i="39"/>
  <c r="AS15" i="39"/>
  <c r="AB15" i="39"/>
  <c r="BL15" i="39"/>
  <c r="BL21" i="39" s="1"/>
  <c r="G61" i="3" s="1"/>
  <c r="AR15" i="39"/>
  <c r="AE15" i="39"/>
  <c r="AA15" i="39"/>
  <c r="Q15" i="39"/>
  <c r="BG15" i="39"/>
  <c r="BH15" i="39" s="1"/>
  <c r="AQ15" i="39"/>
  <c r="AM15" i="39"/>
  <c r="AD15" i="39"/>
  <c r="AD21" i="39" s="1"/>
  <c r="Z15" i="39"/>
  <c r="X28" i="39"/>
  <c r="V28" i="39"/>
  <c r="T27" i="39"/>
  <c r="V29" i="39"/>
  <c r="Y28" i="39"/>
  <c r="U29" i="39"/>
  <c r="W29" i="39"/>
  <c r="U28" i="39"/>
  <c r="V30" i="39"/>
  <c r="T29" i="39"/>
  <c r="V27" i="39"/>
  <c r="T30" i="39"/>
  <c r="X29" i="39"/>
  <c r="Y30" i="39"/>
  <c r="BL13" i="42"/>
  <c r="BL20" i="42" s="1"/>
  <c r="G55" i="9" s="1"/>
  <c r="AR13" i="42"/>
  <c r="AR20" i="42" s="1"/>
  <c r="G38" i="9" s="1"/>
  <c r="AE13" i="42"/>
  <c r="AA13" i="42"/>
  <c r="Q13" i="42"/>
  <c r="BG13" i="42"/>
  <c r="BH13" i="42" s="1"/>
  <c r="AQ13" i="42"/>
  <c r="AD13" i="42"/>
  <c r="Z13" i="42"/>
  <c r="Z20" i="42" s="1"/>
  <c r="G36" i="9" s="1"/>
  <c r="AL13" i="42"/>
  <c r="AL20" i="42" s="1"/>
  <c r="G30" i="9" s="1"/>
  <c r="AC13" i="42"/>
  <c r="AS13" i="42"/>
  <c r="AS20" i="42" s="1"/>
  <c r="AO13" i="42"/>
  <c r="BE13" i="42" s="1"/>
  <c r="BF13" i="42" s="1"/>
  <c r="AB13" i="42"/>
  <c r="BH9" i="42"/>
  <c r="BE9" i="42"/>
  <c r="U27" i="39"/>
  <c r="AR21" i="39" l="1"/>
  <c r="G40" i="3" s="1"/>
  <c r="Z21" i="39"/>
  <c r="G38" i="3" s="1"/>
  <c r="Q21" i="39"/>
  <c r="G33" i="3" s="1"/>
  <c r="AQ21" i="39"/>
  <c r="G39" i="3" s="1"/>
  <c r="AM21" i="39"/>
  <c r="G41" i="3" s="1"/>
  <c r="BA12" i="39"/>
  <c r="BB12" i="39" s="1"/>
  <c r="BE12" i="39"/>
  <c r="AO21" i="39"/>
  <c r="AC21" i="39"/>
  <c r="AO20" i="42"/>
  <c r="G39" i="9" s="1"/>
  <c r="AA21" i="39"/>
  <c r="AB21" i="39"/>
  <c r="Q20" i="42"/>
  <c r="G31" i="9" s="1"/>
  <c r="AE21" i="39"/>
  <c r="AS21" i="39"/>
  <c r="N15" i="43"/>
  <c r="BG20" i="42"/>
  <c r="D18" i="39"/>
  <c r="BA18" i="39"/>
  <c r="BB18" i="39" s="1"/>
  <c r="BE20" i="42"/>
  <c r="BF9" i="42"/>
  <c r="BF20" i="42" s="1"/>
  <c r="BH20" i="42"/>
  <c r="BA12" i="41"/>
  <c r="BB9" i="41"/>
  <c r="BB12" i="41" s="1"/>
  <c r="BG21" i="39"/>
  <c r="BE12" i="41"/>
  <c r="BF9" i="41"/>
  <c r="BF12" i="41" s="1"/>
  <c r="BC15" i="39"/>
  <c r="BC21" i="39" s="1"/>
  <c r="BB9" i="42"/>
  <c r="BH21" i="39"/>
  <c r="BA13" i="42"/>
  <c r="BB13" i="42" s="1"/>
  <c r="BA15" i="39"/>
  <c r="AQ20" i="42"/>
  <c r="G37" i="9" s="1"/>
  <c r="BA21" i="39" l="1"/>
  <c r="G42" i="3" s="1"/>
  <c r="BA20" i="42"/>
  <c r="BF12" i="39"/>
  <c r="BF21" i="39" s="1"/>
  <c r="BE21" i="39"/>
  <c r="F49" i="42"/>
  <c r="G40" i="9"/>
  <c r="G40" i="7"/>
  <c r="F42" i="41"/>
  <c r="G41" i="7"/>
  <c r="K41" i="7" s="1"/>
  <c r="BB15" i="39"/>
  <c r="BB20" i="42"/>
  <c r="F41" i="41"/>
  <c r="BD15" i="39"/>
  <c r="BD21" i="39" s="1"/>
  <c r="F50" i="39" l="1"/>
  <c r="F50" i="42"/>
  <c r="G41" i="9"/>
  <c r="K41" i="9" s="1"/>
  <c r="BB21" i="39"/>
  <c r="G43" i="3" s="1"/>
  <c r="F51" i="39" l="1"/>
  <c r="K33" i="28"/>
  <c r="I15" i="30" l="1"/>
  <c r="C10" i="30"/>
  <c r="I19" i="10"/>
  <c r="C14" i="10"/>
  <c r="C12" i="10"/>
  <c r="C10" i="10"/>
  <c r="I23" i="9"/>
  <c r="C18" i="9"/>
  <c r="C16" i="9"/>
  <c r="C14" i="9"/>
  <c r="C12" i="9"/>
  <c r="C10" i="9"/>
  <c r="I16" i="8"/>
  <c r="C10" i="8"/>
  <c r="I23" i="7"/>
  <c r="C18" i="7"/>
  <c r="C16" i="7"/>
  <c r="C14" i="7"/>
  <c r="C12" i="7"/>
  <c r="C10" i="7"/>
  <c r="I23" i="5"/>
  <c r="C16" i="5"/>
  <c r="C14" i="5"/>
  <c r="C12" i="5"/>
  <c r="C10" i="5"/>
  <c r="I16" i="4"/>
  <c r="J16" i="4" s="1"/>
  <c r="K16" i="4" s="1"/>
  <c r="C10" i="4"/>
  <c r="I33" i="3"/>
  <c r="I32" i="3"/>
  <c r="I31" i="3"/>
  <c r="I26" i="3"/>
  <c r="I25" i="3"/>
  <c r="C20" i="3"/>
  <c r="C18" i="3"/>
  <c r="C16" i="3"/>
  <c r="C14" i="3"/>
  <c r="C12" i="3"/>
  <c r="C10" i="3"/>
  <c r="I21" i="2"/>
  <c r="J21" i="2" s="1"/>
  <c r="K21" i="2" s="1"/>
  <c r="I17" i="2"/>
  <c r="J17" i="2" s="1"/>
  <c r="K17" i="2" s="1"/>
  <c r="I16" i="2"/>
  <c r="J16" i="2" s="1"/>
  <c r="K16" i="2" s="1"/>
  <c r="I15" i="2"/>
  <c r="J15" i="2" s="1"/>
  <c r="K15" i="2" s="1"/>
  <c r="C10" i="2"/>
  <c r="K23" i="2" l="1"/>
  <c r="K26" i="2" s="1"/>
  <c r="F76" i="6"/>
  <c r="F75" i="6"/>
  <c r="F74" i="6"/>
  <c r="E76" i="6"/>
  <c r="E75" i="6"/>
  <c r="E74" i="6"/>
  <c r="D76" i="6"/>
  <c r="D75" i="6"/>
  <c r="D74" i="6"/>
  <c r="C76" i="6"/>
  <c r="C75" i="6"/>
  <c r="C74" i="6"/>
  <c r="F18" i="6"/>
  <c r="E18" i="6"/>
  <c r="D18" i="6"/>
  <c r="C18" i="6"/>
  <c r="F13" i="36"/>
  <c r="B14" i="36"/>
  <c r="F14" i="36"/>
  <c r="D22" i="36"/>
  <c r="D24" i="36" s="1"/>
  <c r="G14" i="36" s="1"/>
  <c r="I14" i="36" l="1"/>
  <c r="G13" i="36"/>
  <c r="I13" i="36" s="1"/>
  <c r="K5" i="28"/>
  <c r="H51" i="6" s="1"/>
  <c r="K8" i="28"/>
  <c r="H58" i="6" s="1"/>
  <c r="K9" i="28"/>
  <c r="H59" i="6" s="1"/>
  <c r="K10" i="28"/>
  <c r="H60" i="6" s="1"/>
  <c r="K11" i="28"/>
  <c r="H61" i="6" s="1"/>
  <c r="K12" i="28"/>
  <c r="H62" i="6" s="1"/>
  <c r="K13" i="28"/>
  <c r="K14" i="28"/>
  <c r="K15" i="28"/>
  <c r="K16" i="28"/>
  <c r="K17" i="28"/>
  <c r="K18" i="28"/>
  <c r="K20" i="28"/>
  <c r="K21" i="28"/>
  <c r="H42" i="6" s="1"/>
  <c r="K22" i="28"/>
  <c r="H44" i="6" s="1"/>
  <c r="K23" i="28"/>
  <c r="K24" i="28"/>
  <c r="K25" i="28"/>
  <c r="K26" i="28"/>
  <c r="K30" i="28"/>
  <c r="H95" i="6" s="1"/>
  <c r="H74" i="6"/>
  <c r="H75" i="6"/>
  <c r="H76" i="6"/>
  <c r="K4" i="28"/>
  <c r="H43" i="6" s="1"/>
  <c r="H7" i="28"/>
  <c r="K7" i="28" s="1"/>
  <c r="H54" i="6" s="1"/>
  <c r="H6" i="28"/>
  <c r="I19" i="28"/>
  <c r="D95" i="6"/>
  <c r="F95" i="6"/>
  <c r="E95" i="6"/>
  <c r="C95" i="6"/>
  <c r="F94" i="6"/>
  <c r="E94" i="6"/>
  <c r="D94" i="6"/>
  <c r="C94" i="6"/>
  <c r="I14" i="34"/>
  <c r="I13" i="34"/>
  <c r="B14" i="34"/>
  <c r="F93" i="6"/>
  <c r="E93" i="6"/>
  <c r="D93" i="6"/>
  <c r="C93" i="6"/>
  <c r="I14" i="33"/>
  <c r="B14" i="33"/>
  <c r="I13" i="33"/>
  <c r="F92" i="6"/>
  <c r="E92" i="6"/>
  <c r="D92" i="6"/>
  <c r="C92" i="6"/>
  <c r="I14" i="32"/>
  <c r="I13" i="32"/>
  <c r="B14" i="32"/>
  <c r="C41" i="1"/>
  <c r="C40" i="1"/>
  <c r="C24" i="43" s="1"/>
  <c r="F15" i="30"/>
  <c r="E15" i="30"/>
  <c r="D15" i="30"/>
  <c r="C15" i="30"/>
  <c r="G14" i="31"/>
  <c r="I14" i="31" s="1"/>
  <c r="G13" i="31"/>
  <c r="I13" i="31" s="1"/>
  <c r="B14" i="31"/>
  <c r="I14" i="27"/>
  <c r="I15" i="27"/>
  <c r="I13" i="27"/>
  <c r="I14" i="25"/>
  <c r="I15" i="25"/>
  <c r="I16" i="25"/>
  <c r="I17" i="25"/>
  <c r="I18" i="25"/>
  <c r="I20" i="25"/>
  <c r="I21" i="25"/>
  <c r="I22" i="25"/>
  <c r="I23" i="25"/>
  <c r="I24" i="25"/>
  <c r="I13" i="25"/>
  <c r="I14" i="24"/>
  <c r="I15" i="24"/>
  <c r="I16" i="24"/>
  <c r="I17" i="24"/>
  <c r="I18" i="24"/>
  <c r="I21" i="24"/>
  <c r="I22" i="24"/>
  <c r="I24" i="24"/>
  <c r="I13" i="24"/>
  <c r="I14" i="23"/>
  <c r="I15" i="23"/>
  <c r="I16" i="23"/>
  <c r="I19" i="23"/>
  <c r="I20" i="23"/>
  <c r="I21" i="23"/>
  <c r="I22" i="23"/>
  <c r="I23" i="23"/>
  <c r="I24" i="23"/>
  <c r="I13" i="23"/>
  <c r="I14" i="22"/>
  <c r="I15" i="22"/>
  <c r="I16" i="22"/>
  <c r="I18" i="22"/>
  <c r="I19" i="22"/>
  <c r="I20" i="22"/>
  <c r="I21" i="22"/>
  <c r="I22" i="22"/>
  <c r="I23" i="22"/>
  <c r="I13" i="22"/>
  <c r="I14" i="21"/>
  <c r="I15" i="21"/>
  <c r="I16" i="21"/>
  <c r="I13" i="21"/>
  <c r="I14" i="20"/>
  <c r="I15" i="20"/>
  <c r="I16" i="20"/>
  <c r="I13" i="20"/>
  <c r="I14" i="19"/>
  <c r="I15" i="19"/>
  <c r="I16" i="19"/>
  <c r="I17" i="19"/>
  <c r="I19" i="19"/>
  <c r="I20" i="19"/>
  <c r="I21" i="19"/>
  <c r="I22" i="19"/>
  <c r="I23" i="19"/>
  <c r="I24" i="19"/>
  <c r="I13" i="19"/>
  <c r="I14" i="18"/>
  <c r="K6" i="28" l="1"/>
  <c r="H53" i="6" s="1"/>
  <c r="I16" i="34"/>
  <c r="H94" i="6" s="1"/>
  <c r="I16" i="32"/>
  <c r="H92" i="6" s="1"/>
  <c r="I17" i="27"/>
  <c r="H42" i="5" s="1"/>
  <c r="I16" i="36"/>
  <c r="H18" i="6" s="1"/>
  <c r="I26" i="25"/>
  <c r="I16" i="31"/>
  <c r="H15" i="30" s="1"/>
  <c r="J15" i="30" s="1"/>
  <c r="K15" i="30" s="1"/>
  <c r="K17" i="30" s="1"/>
  <c r="K10" i="30" s="1"/>
  <c r="K12" i="30" s="1"/>
  <c r="H41" i="1" s="1"/>
  <c r="I18" i="20"/>
  <c r="I18" i="21"/>
  <c r="H37" i="5" s="1"/>
  <c r="I16" i="33"/>
  <c r="H93" i="6" s="1"/>
  <c r="G24" i="18"/>
  <c r="I24" i="18" s="1"/>
  <c r="G23" i="18"/>
  <c r="I23" i="18" s="1"/>
  <c r="G22" i="18"/>
  <c r="I22" i="18" s="1"/>
  <c r="G21" i="18"/>
  <c r="I21" i="18" s="1"/>
  <c r="G20" i="18"/>
  <c r="I20" i="18" s="1"/>
  <c r="G19" i="18"/>
  <c r="I19" i="18" s="1"/>
  <c r="G18" i="18"/>
  <c r="G17" i="18"/>
  <c r="G16" i="18"/>
  <c r="I16" i="18" s="1"/>
  <c r="G15" i="18"/>
  <c r="I15" i="18" s="1"/>
  <c r="G13" i="18"/>
  <c r="I13" i="18" s="1"/>
  <c r="F43" i="8"/>
  <c r="E43" i="8"/>
  <c r="D43" i="8"/>
  <c r="C43" i="8"/>
  <c r="F42" i="8"/>
  <c r="E42" i="8"/>
  <c r="D42" i="8"/>
  <c r="C42" i="8"/>
  <c r="F31" i="4"/>
  <c r="E31" i="4"/>
  <c r="D31" i="4"/>
  <c r="C31" i="4"/>
  <c r="F30" i="4"/>
  <c r="E30" i="4"/>
  <c r="D30" i="4"/>
  <c r="C30" i="4"/>
  <c r="F18" i="23"/>
  <c r="D18" i="23"/>
  <c r="C18" i="23"/>
  <c r="F17" i="22"/>
  <c r="D17" i="22"/>
  <c r="C17" i="22"/>
  <c r="F18" i="19"/>
  <c r="D18" i="19"/>
  <c r="C18" i="19"/>
  <c r="F18" i="18"/>
  <c r="D18" i="18"/>
  <c r="C18" i="18"/>
  <c r="I29" i="28"/>
  <c r="F17" i="23"/>
  <c r="D17" i="23"/>
  <c r="C17" i="23"/>
  <c r="F17" i="18"/>
  <c r="D17" i="18"/>
  <c r="C17" i="18"/>
  <c r="K28" i="28"/>
  <c r="H36" i="5" l="1"/>
  <c r="H54" i="3"/>
  <c r="K20" i="30"/>
  <c r="D24" i="43" s="1"/>
  <c r="M24" i="43" s="1"/>
  <c r="N24" i="43" s="1"/>
  <c r="K29" i="28"/>
  <c r="H17" i="22" s="1"/>
  <c r="I17" i="22" s="1"/>
  <c r="I25" i="22" s="1"/>
  <c r="H42" i="8" s="1"/>
  <c r="H17" i="23"/>
  <c r="I17" i="23" s="1"/>
  <c r="H17" i="18"/>
  <c r="I17" i="18" s="1"/>
  <c r="H30" i="10"/>
  <c r="F30" i="10"/>
  <c r="E30" i="10"/>
  <c r="D30" i="10"/>
  <c r="C30" i="10"/>
  <c r="H21" i="10"/>
  <c r="F21" i="10"/>
  <c r="E21" i="10"/>
  <c r="D21" i="10"/>
  <c r="C21" i="10"/>
  <c r="F44" i="8"/>
  <c r="E44" i="8"/>
  <c r="D44" i="8"/>
  <c r="C44" i="8"/>
  <c r="F39" i="10"/>
  <c r="E39" i="10"/>
  <c r="D39" i="10"/>
  <c r="C39" i="10"/>
  <c r="H18" i="19" l="1"/>
  <c r="I18" i="19" s="1"/>
  <c r="I26" i="19" s="1"/>
  <c r="H31" i="4" s="1"/>
  <c r="H18" i="23"/>
  <c r="I18" i="23" s="1"/>
  <c r="I26" i="23" s="1"/>
  <c r="H43" i="8" s="1"/>
  <c r="H18" i="18"/>
  <c r="I18" i="18" s="1"/>
  <c r="I26" i="18" s="1"/>
  <c r="H30" i="4" s="1"/>
  <c r="B14" i="25"/>
  <c r="B15" i="25" s="1"/>
  <c r="B16" i="25" s="1"/>
  <c r="B17" i="25" s="1"/>
  <c r="B18" i="25" s="1"/>
  <c r="B19" i="25" s="1"/>
  <c r="B20" i="25" s="1"/>
  <c r="B21" i="25" s="1"/>
  <c r="B22" i="25" s="1"/>
  <c r="B23" i="25" s="1"/>
  <c r="B24" i="25" s="1"/>
  <c r="B14" i="24"/>
  <c r="B15" i="24" s="1"/>
  <c r="B16" i="24" s="1"/>
  <c r="B17" i="24" s="1"/>
  <c r="B18" i="24" s="1"/>
  <c r="B19" i="24" s="1"/>
  <c r="B20" i="24" s="1"/>
  <c r="B21" i="24" s="1"/>
  <c r="B22" i="24" s="1"/>
  <c r="B23" i="24" s="1"/>
  <c r="B24" i="24" s="1"/>
  <c r="B14" i="23"/>
  <c r="B15" i="23" s="1"/>
  <c r="B16" i="23" s="1"/>
  <c r="B17" i="23" s="1"/>
  <c r="B18" i="23" s="1"/>
  <c r="B19" i="23" s="1"/>
  <c r="B20" i="23" s="1"/>
  <c r="B21" i="23" s="1"/>
  <c r="B22" i="23" s="1"/>
  <c r="B23" i="23" s="1"/>
  <c r="B24" i="23" s="1"/>
  <c r="B14" i="22"/>
  <c r="B15" i="22" s="1"/>
  <c r="B16" i="22" s="1"/>
  <c r="B17" i="22" s="1"/>
  <c r="B18" i="22" s="1"/>
  <c r="B19" i="22" s="1"/>
  <c r="B20" i="22" s="1"/>
  <c r="B21" i="22" s="1"/>
  <c r="B22" i="22" s="1"/>
  <c r="B23" i="22" s="1"/>
  <c r="B14" i="19"/>
  <c r="B15" i="19" s="1"/>
  <c r="B16" i="19" s="1"/>
  <c r="B17" i="19" s="1"/>
  <c r="B18" i="19" s="1"/>
  <c r="B19" i="19" s="1"/>
  <c r="B20" i="19" s="1"/>
  <c r="B21" i="19" s="1"/>
  <c r="B22" i="19" s="1"/>
  <c r="B23" i="19" s="1"/>
  <c r="B24" i="19" s="1"/>
  <c r="B14" i="18"/>
  <c r="B15" i="18" s="1"/>
  <c r="B16" i="18" s="1"/>
  <c r="B17" i="18" s="1"/>
  <c r="B18" i="18" s="1"/>
  <c r="B19" i="18" s="1"/>
  <c r="B20" i="18" s="1"/>
  <c r="B21" i="18" s="1"/>
  <c r="B22" i="18" s="1"/>
  <c r="B23" i="18" s="1"/>
  <c r="B24" i="18" s="1"/>
  <c r="F32" i="10"/>
  <c r="E32" i="10"/>
  <c r="D32" i="10"/>
  <c r="C32" i="10"/>
  <c r="F31" i="10"/>
  <c r="E31" i="10"/>
  <c r="D31" i="10"/>
  <c r="C31" i="10"/>
  <c r="F29" i="10"/>
  <c r="E29" i="10"/>
  <c r="D29" i="10"/>
  <c r="C29" i="10"/>
  <c r="F28" i="10"/>
  <c r="E28" i="10"/>
  <c r="D28" i="10"/>
  <c r="C28" i="10"/>
  <c r="F23" i="10"/>
  <c r="F22" i="10"/>
  <c r="E23" i="10"/>
  <c r="E22" i="10"/>
  <c r="D23" i="10"/>
  <c r="D22" i="10"/>
  <c r="C23" i="10"/>
  <c r="C22" i="10"/>
  <c r="F20" i="10"/>
  <c r="F19" i="10"/>
  <c r="E20" i="10"/>
  <c r="E19" i="10"/>
  <c r="D20" i="10"/>
  <c r="D19" i="10"/>
  <c r="C20" i="10"/>
  <c r="C19" i="10"/>
  <c r="F35" i="8"/>
  <c r="F34" i="8"/>
  <c r="F33" i="8"/>
  <c r="E35" i="8"/>
  <c r="E34" i="8"/>
  <c r="E33" i="8"/>
  <c r="D35" i="8"/>
  <c r="D34" i="8"/>
  <c r="D33" i="8"/>
  <c r="C35" i="8"/>
  <c r="C34" i="8"/>
  <c r="C33" i="8"/>
  <c r="F24" i="8"/>
  <c r="F22" i="8"/>
  <c r="E24" i="8"/>
  <c r="E22" i="8"/>
  <c r="D24" i="8"/>
  <c r="D22" i="8"/>
  <c r="C24" i="8"/>
  <c r="C22" i="8"/>
  <c r="F68" i="6"/>
  <c r="F67" i="6"/>
  <c r="E68" i="6"/>
  <c r="E67" i="6"/>
  <c r="D68" i="6"/>
  <c r="D67" i="6"/>
  <c r="C68" i="6"/>
  <c r="C67" i="6"/>
  <c r="F65" i="6"/>
  <c r="F64" i="6"/>
  <c r="F63" i="6"/>
  <c r="F62" i="6"/>
  <c r="E65" i="6"/>
  <c r="E64" i="6"/>
  <c r="E63" i="6"/>
  <c r="E62" i="6"/>
  <c r="D65" i="6"/>
  <c r="D64" i="6"/>
  <c r="D63" i="6"/>
  <c r="D62" i="6"/>
  <c r="C65" i="6"/>
  <c r="C64" i="6"/>
  <c r="C63" i="6"/>
  <c r="C62" i="6"/>
  <c r="F61" i="6"/>
  <c r="F60" i="6"/>
  <c r="E61" i="6"/>
  <c r="E60" i="6"/>
  <c r="D61" i="6"/>
  <c r="D60" i="6"/>
  <c r="C61" i="6"/>
  <c r="C60" i="6"/>
  <c r="F59" i="6"/>
  <c r="F58" i="6"/>
  <c r="E59" i="6"/>
  <c r="E58" i="6"/>
  <c r="D59" i="6"/>
  <c r="D58" i="6"/>
  <c r="C59" i="6"/>
  <c r="C58" i="6"/>
  <c r="F54" i="6"/>
  <c r="E54" i="6"/>
  <c r="D54" i="6"/>
  <c r="C54" i="6"/>
  <c r="F53" i="6"/>
  <c r="E53" i="6"/>
  <c r="D53" i="6"/>
  <c r="C53" i="6"/>
  <c r="F51" i="6"/>
  <c r="E51" i="6"/>
  <c r="D51" i="6"/>
  <c r="C51" i="6"/>
  <c r="F44" i="6"/>
  <c r="E44" i="6"/>
  <c r="D44" i="6"/>
  <c r="C44" i="6"/>
  <c r="F43" i="6"/>
  <c r="E43" i="6"/>
  <c r="D43" i="6"/>
  <c r="C43" i="6"/>
  <c r="F42" i="6"/>
  <c r="D42" i="6"/>
  <c r="C42" i="6"/>
  <c r="H22" i="8"/>
  <c r="H33" i="8"/>
  <c r="H34" i="8"/>
  <c r="H35" i="8"/>
  <c r="H29" i="10"/>
  <c r="H24" i="8"/>
  <c r="H67" i="6"/>
  <c r="H68" i="6"/>
  <c r="H32" i="10"/>
  <c r="H31" i="10"/>
  <c r="H63" i="6"/>
  <c r="H64" i="6" l="1"/>
  <c r="H20" i="10"/>
  <c r="H65" i="6"/>
  <c r="H22" i="10"/>
  <c r="H23" i="10"/>
  <c r="H19" i="28"/>
  <c r="K19" i="28" s="1"/>
  <c r="K17" i="6"/>
  <c r="H28" i="10" l="1"/>
  <c r="M28" i="10" s="1"/>
  <c r="H19" i="10"/>
  <c r="E42" i="6"/>
  <c r="J23" i="9"/>
  <c r="K23" i="9" s="1"/>
  <c r="J19" i="10" l="1"/>
  <c r="K19" i="10" s="1"/>
  <c r="M19" i="10"/>
  <c r="J16" i="8"/>
  <c r="K16" i="8" s="1"/>
  <c r="I19" i="8"/>
  <c r="J19" i="8" s="1"/>
  <c r="K19" i="8" s="1"/>
  <c r="H47" i="7"/>
  <c r="F47" i="7"/>
  <c r="E47" i="7"/>
  <c r="D47" i="7"/>
  <c r="C47" i="7"/>
  <c r="J23" i="5"/>
  <c r="K23" i="5" s="1"/>
  <c r="F42" i="5"/>
  <c r="E42" i="5"/>
  <c r="D42" i="5"/>
  <c r="C42" i="5"/>
  <c r="B14" i="27"/>
  <c r="B15" i="27" s="1"/>
  <c r="H48" i="9"/>
  <c r="F48" i="9"/>
  <c r="E48" i="9"/>
  <c r="D48" i="9"/>
  <c r="C48" i="9"/>
  <c r="F37" i="5"/>
  <c r="E37" i="5"/>
  <c r="D37" i="5"/>
  <c r="C37" i="5"/>
  <c r="B14" i="21"/>
  <c r="B15" i="21" s="1"/>
  <c r="B16" i="21" s="1"/>
  <c r="F54" i="3"/>
  <c r="E54" i="3"/>
  <c r="D54" i="3"/>
  <c r="C54" i="3"/>
  <c r="F36" i="5"/>
  <c r="E36" i="5"/>
  <c r="D36" i="5"/>
  <c r="C36" i="5"/>
  <c r="B14" i="20"/>
  <c r="B15" i="20" s="1"/>
  <c r="B16" i="20" s="1"/>
  <c r="J33" i="3"/>
  <c r="K33" i="3" s="1"/>
  <c r="J32" i="3"/>
  <c r="K32" i="3" s="1"/>
  <c r="J31" i="3"/>
  <c r="K31" i="3" s="1"/>
  <c r="J25" i="3"/>
  <c r="K25" i="3" s="1"/>
  <c r="J23" i="7"/>
  <c r="K23" i="7" s="1"/>
  <c r="J26" i="3"/>
  <c r="K26" i="3" s="1"/>
  <c r="K10" i="2"/>
  <c r="K28" i="3" l="1"/>
  <c r="K10" i="3" s="1"/>
  <c r="K35" i="3"/>
  <c r="K12" i="3" s="1"/>
  <c r="D14" i="43"/>
  <c r="K12" i="2"/>
  <c r="B10" i="2"/>
  <c r="B10" i="30"/>
  <c r="B14" i="10"/>
  <c r="B12" i="10"/>
  <c r="B10" i="10"/>
  <c r="B18" i="9"/>
  <c r="B16" i="9"/>
  <c r="B14" i="9"/>
  <c r="B12" i="9"/>
  <c r="B10" i="9"/>
  <c r="B10" i="8"/>
  <c r="B18" i="7"/>
  <c r="B16" i="7"/>
  <c r="B14" i="7"/>
  <c r="B12" i="7"/>
  <c r="B10" i="7"/>
  <c r="C12" i="6"/>
  <c r="B12" i="6"/>
  <c r="C10" i="6"/>
  <c r="B10" i="6"/>
  <c r="B16" i="5"/>
  <c r="B14" i="5"/>
  <c r="B12" i="5"/>
  <c r="B10" i="5"/>
  <c r="B10" i="4"/>
  <c r="B20" i="3"/>
  <c r="B18" i="3"/>
  <c r="B16" i="3"/>
  <c r="B14" i="3"/>
  <c r="B12" i="3"/>
  <c r="B10" i="3"/>
  <c r="I41" i="10"/>
  <c r="J41" i="10" s="1"/>
  <c r="K41" i="10" s="1"/>
  <c r="I40" i="10"/>
  <c r="J40" i="10" s="1"/>
  <c r="K40" i="10" s="1"/>
  <c r="I39" i="10"/>
  <c r="I38" i="10"/>
  <c r="J38" i="10" s="1"/>
  <c r="K38" i="10" s="1"/>
  <c r="I37" i="10"/>
  <c r="J37" i="10" s="1"/>
  <c r="K37" i="10" s="1"/>
  <c r="I32" i="10"/>
  <c r="J32" i="10" s="1"/>
  <c r="K32" i="10" s="1"/>
  <c r="I31" i="10"/>
  <c r="J31" i="10" s="1"/>
  <c r="K31" i="10" s="1"/>
  <c r="I30" i="10"/>
  <c r="J30" i="10" s="1"/>
  <c r="K30" i="10" s="1"/>
  <c r="I29" i="10"/>
  <c r="J29" i="10" s="1"/>
  <c r="K29" i="10" s="1"/>
  <c r="I28" i="10"/>
  <c r="J28" i="10" s="1"/>
  <c r="K28" i="10" s="1"/>
  <c r="I23" i="10"/>
  <c r="J23" i="10" s="1"/>
  <c r="K23" i="10" s="1"/>
  <c r="I22" i="10"/>
  <c r="J22" i="10" s="1"/>
  <c r="K22" i="10" s="1"/>
  <c r="I21" i="10"/>
  <c r="J21" i="10" s="1"/>
  <c r="K21" i="10" s="1"/>
  <c r="I20" i="10"/>
  <c r="J20" i="10" s="1"/>
  <c r="K20" i="10" s="1"/>
  <c r="I55" i="9"/>
  <c r="J55" i="9" s="1"/>
  <c r="K55" i="9" s="1"/>
  <c r="K57" i="9" s="1"/>
  <c r="K18" i="9" s="1"/>
  <c r="I50" i="9"/>
  <c r="J50" i="9" s="1"/>
  <c r="K50" i="9" s="1"/>
  <c r="I49" i="9"/>
  <c r="J49" i="9" s="1"/>
  <c r="K49" i="9" s="1"/>
  <c r="I48" i="9"/>
  <c r="J48" i="9" s="1"/>
  <c r="K48" i="9" s="1"/>
  <c r="I47" i="9"/>
  <c r="J47" i="9" s="1"/>
  <c r="K47" i="9" s="1"/>
  <c r="I46" i="9"/>
  <c r="J46" i="9" s="1"/>
  <c r="K46" i="9" s="1"/>
  <c r="I40" i="9"/>
  <c r="J40" i="9" s="1"/>
  <c r="K40" i="9" s="1"/>
  <c r="I39" i="9"/>
  <c r="J39" i="9" s="1"/>
  <c r="K39" i="9" s="1"/>
  <c r="I38" i="9"/>
  <c r="J38" i="9" s="1"/>
  <c r="K38" i="9" s="1"/>
  <c r="I37" i="9"/>
  <c r="J37" i="9" s="1"/>
  <c r="K37" i="9" s="1"/>
  <c r="I36" i="9"/>
  <c r="J36" i="9" s="1"/>
  <c r="K36" i="9" s="1"/>
  <c r="I31" i="9"/>
  <c r="J31" i="9" s="1"/>
  <c r="K31" i="9" s="1"/>
  <c r="I30" i="9"/>
  <c r="J30" i="9" s="1"/>
  <c r="K30" i="9" s="1"/>
  <c r="I29" i="9"/>
  <c r="J29" i="9" s="1"/>
  <c r="K29" i="9" s="1"/>
  <c r="I24" i="9"/>
  <c r="J24" i="9" s="1"/>
  <c r="K24" i="9" s="1"/>
  <c r="K26" i="9" s="1"/>
  <c r="K10" i="9" s="1"/>
  <c r="I44" i="8"/>
  <c r="I43" i="8"/>
  <c r="J43" i="8" s="1"/>
  <c r="K43" i="8" s="1"/>
  <c r="I42" i="8"/>
  <c r="J42" i="8" s="1"/>
  <c r="K42" i="8" s="1"/>
  <c r="I40" i="8"/>
  <c r="J40" i="8" s="1"/>
  <c r="K40" i="8" s="1"/>
  <c r="I39" i="8"/>
  <c r="J39" i="8" s="1"/>
  <c r="K39" i="8" s="1"/>
  <c r="I38" i="8"/>
  <c r="J38" i="8" s="1"/>
  <c r="K38" i="8" s="1"/>
  <c r="I36" i="8"/>
  <c r="J36" i="8" s="1"/>
  <c r="K36" i="8" s="1"/>
  <c r="I35" i="8"/>
  <c r="J35" i="8" s="1"/>
  <c r="K35" i="8" s="1"/>
  <c r="I34" i="8"/>
  <c r="J34" i="8" s="1"/>
  <c r="K34" i="8" s="1"/>
  <c r="I33" i="8"/>
  <c r="J33" i="8" s="1"/>
  <c r="K33" i="8" s="1"/>
  <c r="I32" i="8"/>
  <c r="J32" i="8" s="1"/>
  <c r="K32" i="8" s="1"/>
  <c r="I30" i="8"/>
  <c r="J30" i="8" s="1"/>
  <c r="K30" i="8" s="1"/>
  <c r="I28" i="8"/>
  <c r="J28" i="8" s="1"/>
  <c r="K28" i="8" s="1"/>
  <c r="I27" i="8"/>
  <c r="J27" i="8" s="1"/>
  <c r="K27" i="8" s="1"/>
  <c r="I26" i="8"/>
  <c r="J26" i="8" s="1"/>
  <c r="K26" i="8" s="1"/>
  <c r="I25" i="8"/>
  <c r="J25" i="8" s="1"/>
  <c r="K25" i="8" s="1"/>
  <c r="I24" i="8"/>
  <c r="J24" i="8" s="1"/>
  <c r="K24" i="8" s="1"/>
  <c r="I22" i="8"/>
  <c r="J22" i="8" s="1"/>
  <c r="K22" i="8" s="1"/>
  <c r="I21" i="8"/>
  <c r="J21" i="8" s="1"/>
  <c r="K21" i="8" s="1"/>
  <c r="I17" i="8"/>
  <c r="J17" i="8" s="1"/>
  <c r="K17" i="8" s="1"/>
  <c r="I53" i="7"/>
  <c r="J53" i="7" s="1"/>
  <c r="K53" i="7" s="1"/>
  <c r="K55" i="7" s="1"/>
  <c r="K18" i="7" s="1"/>
  <c r="I48" i="7"/>
  <c r="J48" i="7" s="1"/>
  <c r="K48" i="7" s="1"/>
  <c r="I47" i="7"/>
  <c r="J47" i="7" s="1"/>
  <c r="K47" i="7" s="1"/>
  <c r="I46" i="7"/>
  <c r="J46" i="7" s="1"/>
  <c r="K46" i="7" s="1"/>
  <c r="I40" i="7"/>
  <c r="J40" i="7" s="1"/>
  <c r="K40" i="7" s="1"/>
  <c r="I39" i="7"/>
  <c r="J39" i="7" s="1"/>
  <c r="K39" i="7" s="1"/>
  <c r="I37" i="7"/>
  <c r="J37" i="7" s="1"/>
  <c r="K37" i="7" s="1"/>
  <c r="I36" i="7"/>
  <c r="J36" i="7" s="1"/>
  <c r="K36" i="7" s="1"/>
  <c r="I31" i="7"/>
  <c r="J31" i="7" s="1"/>
  <c r="K31" i="7" s="1"/>
  <c r="I30" i="7"/>
  <c r="J30" i="7" s="1"/>
  <c r="K30" i="7" s="1"/>
  <c r="I29" i="7"/>
  <c r="J29" i="7" s="1"/>
  <c r="K29" i="7" s="1"/>
  <c r="I24" i="7"/>
  <c r="J24" i="7" s="1"/>
  <c r="K24" i="7" s="1"/>
  <c r="K26" i="7" s="1"/>
  <c r="K10" i="7" s="1"/>
  <c r="I105" i="6"/>
  <c r="J105" i="6" s="1"/>
  <c r="I111" i="6"/>
  <c r="J111" i="6" s="1"/>
  <c r="K111" i="6" s="1"/>
  <c r="I110" i="6"/>
  <c r="J110" i="6" s="1"/>
  <c r="K110" i="6" s="1"/>
  <c r="I108" i="6"/>
  <c r="J108" i="6" s="1"/>
  <c r="K108" i="6" s="1"/>
  <c r="I107" i="6"/>
  <c r="J107" i="6" s="1"/>
  <c r="K107" i="6" s="1"/>
  <c r="I106" i="6"/>
  <c r="J106" i="6" s="1"/>
  <c r="K106" i="6" s="1"/>
  <c r="I103" i="6"/>
  <c r="J103" i="6" s="1"/>
  <c r="K103" i="6" s="1"/>
  <c r="I102" i="6"/>
  <c r="J102" i="6" s="1"/>
  <c r="K102" i="6" s="1"/>
  <c r="I101" i="6"/>
  <c r="J101" i="6" s="1"/>
  <c r="I100" i="6"/>
  <c r="J100" i="6" s="1"/>
  <c r="K100" i="6" s="1"/>
  <c r="I99" i="6"/>
  <c r="J99" i="6" s="1"/>
  <c r="K99" i="6" s="1"/>
  <c r="I98" i="6"/>
  <c r="J98" i="6" s="1"/>
  <c r="I97" i="6"/>
  <c r="J97" i="6" s="1"/>
  <c r="K97" i="6" s="1"/>
  <c r="I96" i="6"/>
  <c r="J96" i="6" s="1"/>
  <c r="K96" i="6" s="1"/>
  <c r="I95" i="6"/>
  <c r="J95" i="6" s="1"/>
  <c r="K95" i="6" s="1"/>
  <c r="I94" i="6"/>
  <c r="J94" i="6" s="1"/>
  <c r="K94" i="6" s="1"/>
  <c r="I93" i="6"/>
  <c r="J93" i="6" s="1"/>
  <c r="K93" i="6" s="1"/>
  <c r="I92" i="6"/>
  <c r="J92" i="6" s="1"/>
  <c r="K92" i="6" s="1"/>
  <c r="I91" i="6"/>
  <c r="J91" i="6" s="1"/>
  <c r="K91" i="6" s="1"/>
  <c r="I90" i="6"/>
  <c r="J90" i="6" s="1"/>
  <c r="K90" i="6" s="1"/>
  <c r="I89" i="6"/>
  <c r="J89" i="6" s="1"/>
  <c r="I87" i="6"/>
  <c r="J87" i="6" s="1"/>
  <c r="K87" i="6" s="1"/>
  <c r="I86" i="6"/>
  <c r="J86" i="6" s="1"/>
  <c r="K86" i="6" s="1"/>
  <c r="I85" i="6"/>
  <c r="J85" i="6" s="1"/>
  <c r="K85" i="6" s="1"/>
  <c r="I84" i="6"/>
  <c r="J84" i="6" s="1"/>
  <c r="K84" i="6" s="1"/>
  <c r="I83" i="6"/>
  <c r="J83" i="6" s="1"/>
  <c r="K83" i="6" s="1"/>
  <c r="I82" i="6"/>
  <c r="J82" i="6" s="1"/>
  <c r="K82" i="6" s="1"/>
  <c r="I81" i="6"/>
  <c r="J81" i="6" s="1"/>
  <c r="K81" i="6" s="1"/>
  <c r="I80" i="6"/>
  <c r="J80" i="6" s="1"/>
  <c r="K80" i="6" s="1"/>
  <c r="I79" i="6"/>
  <c r="J79" i="6" s="1"/>
  <c r="K79" i="6" s="1"/>
  <c r="I78" i="6"/>
  <c r="J78" i="6" s="1"/>
  <c r="K78" i="6" s="1"/>
  <c r="I76" i="6"/>
  <c r="J76" i="6" s="1"/>
  <c r="K76" i="6" s="1"/>
  <c r="I75" i="6"/>
  <c r="J75" i="6" s="1"/>
  <c r="K75" i="6" s="1"/>
  <c r="I74" i="6"/>
  <c r="J74" i="6" s="1"/>
  <c r="K74" i="6" s="1"/>
  <c r="I68" i="6"/>
  <c r="J68" i="6" s="1"/>
  <c r="K68" i="6" s="1"/>
  <c r="I67" i="6"/>
  <c r="J67" i="6" s="1"/>
  <c r="K67" i="6" s="1"/>
  <c r="I65" i="6"/>
  <c r="J65" i="6" s="1"/>
  <c r="K65" i="6" s="1"/>
  <c r="I64" i="6"/>
  <c r="J64" i="6" s="1"/>
  <c r="K64" i="6" s="1"/>
  <c r="I63" i="6"/>
  <c r="J63" i="6" s="1"/>
  <c r="K63" i="6" s="1"/>
  <c r="I62" i="6"/>
  <c r="J62" i="6" s="1"/>
  <c r="K62" i="6" s="1"/>
  <c r="I61" i="6"/>
  <c r="J61" i="6" s="1"/>
  <c r="K61" i="6" s="1"/>
  <c r="I60" i="6"/>
  <c r="J60" i="6" s="1"/>
  <c r="K60" i="6" s="1"/>
  <c r="I59" i="6"/>
  <c r="J59" i="6" s="1"/>
  <c r="K59" i="6" s="1"/>
  <c r="I58" i="6"/>
  <c r="J58" i="6" s="1"/>
  <c r="K58" i="6" s="1"/>
  <c r="I57" i="6"/>
  <c r="J57" i="6" s="1"/>
  <c r="K57" i="6" s="1"/>
  <c r="I56" i="6"/>
  <c r="J56" i="6" s="1"/>
  <c r="K56" i="6" s="1"/>
  <c r="I54" i="6"/>
  <c r="J54" i="6" s="1"/>
  <c r="K54" i="6" s="1"/>
  <c r="I53" i="6"/>
  <c r="J53" i="6" s="1"/>
  <c r="K53" i="6" s="1"/>
  <c r="I51" i="6"/>
  <c r="J51" i="6" s="1"/>
  <c r="K51" i="6" s="1"/>
  <c r="I49" i="6"/>
  <c r="J49" i="6" s="1"/>
  <c r="K49" i="6" s="1"/>
  <c r="I48" i="6"/>
  <c r="J48" i="6" s="1"/>
  <c r="K48" i="6" s="1"/>
  <c r="I47" i="6"/>
  <c r="J47" i="6" s="1"/>
  <c r="K47" i="6" s="1"/>
  <c r="I46" i="6"/>
  <c r="J46" i="6" s="1"/>
  <c r="K46" i="6" s="1"/>
  <c r="I45" i="6"/>
  <c r="J45" i="6" s="1"/>
  <c r="K45" i="6" s="1"/>
  <c r="I44" i="6"/>
  <c r="J44" i="6" s="1"/>
  <c r="K44" i="6" s="1"/>
  <c r="I43" i="6"/>
  <c r="J43" i="6" s="1"/>
  <c r="K43" i="6" s="1"/>
  <c r="I42" i="6"/>
  <c r="J42" i="6" s="1"/>
  <c r="K42" i="6" s="1"/>
  <c r="I41" i="6"/>
  <c r="J41" i="6" s="1"/>
  <c r="K41" i="6" s="1"/>
  <c r="I39" i="6"/>
  <c r="J39" i="6" s="1"/>
  <c r="K39" i="6" s="1"/>
  <c r="I38" i="6"/>
  <c r="J38" i="6" s="1"/>
  <c r="K38" i="6" s="1"/>
  <c r="I36" i="6"/>
  <c r="J36" i="6" s="1"/>
  <c r="K36" i="6" s="1"/>
  <c r="I35" i="6"/>
  <c r="J35" i="6" s="1"/>
  <c r="K35" i="6" s="1"/>
  <c r="I34" i="6"/>
  <c r="J34" i="6" s="1"/>
  <c r="K34" i="6" s="1"/>
  <c r="I33" i="6"/>
  <c r="J33" i="6" s="1"/>
  <c r="K33" i="6" s="1"/>
  <c r="I32" i="6"/>
  <c r="J32" i="6" s="1"/>
  <c r="K32" i="6" s="1"/>
  <c r="I31" i="6"/>
  <c r="J31" i="6" s="1"/>
  <c r="K31" i="6" s="1"/>
  <c r="I30" i="6"/>
  <c r="J30" i="6" s="1"/>
  <c r="K30" i="6" s="1"/>
  <c r="I28" i="6"/>
  <c r="J28" i="6" s="1"/>
  <c r="K28" i="6" s="1"/>
  <c r="I27" i="6"/>
  <c r="J27" i="6" s="1"/>
  <c r="K27" i="6" s="1"/>
  <c r="I26" i="6"/>
  <c r="J26" i="6" s="1"/>
  <c r="K26" i="6" s="1"/>
  <c r="I25" i="6"/>
  <c r="J25" i="6" s="1"/>
  <c r="K25" i="6" s="1"/>
  <c r="I24" i="6"/>
  <c r="J24" i="6" s="1"/>
  <c r="K24" i="6" s="1"/>
  <c r="I23" i="6"/>
  <c r="J23" i="6" s="1"/>
  <c r="K23" i="6" s="1"/>
  <c r="I22" i="6"/>
  <c r="J22" i="6" s="1"/>
  <c r="K22" i="6" s="1"/>
  <c r="I20" i="6"/>
  <c r="J20" i="6" s="1"/>
  <c r="K20" i="6" s="1"/>
  <c r="I18" i="6"/>
  <c r="J18" i="6" s="1"/>
  <c r="K18" i="6" s="1"/>
  <c r="I42" i="5"/>
  <c r="J42" i="5" s="1"/>
  <c r="K42" i="5" s="1"/>
  <c r="K44" i="5" s="1"/>
  <c r="K16" i="5" s="1"/>
  <c r="I37" i="5"/>
  <c r="J37" i="5" s="1"/>
  <c r="K37" i="5" s="1"/>
  <c r="I36" i="5"/>
  <c r="I35" i="5"/>
  <c r="J35" i="5" s="1"/>
  <c r="K35" i="5" s="1"/>
  <c r="I30" i="5"/>
  <c r="J30" i="5" s="1"/>
  <c r="K30" i="5" s="1"/>
  <c r="K32" i="5" s="1"/>
  <c r="K12" i="5" s="1"/>
  <c r="I25" i="5"/>
  <c r="J25" i="5" s="1"/>
  <c r="K25" i="5" s="1"/>
  <c r="I24" i="5"/>
  <c r="J24" i="5" s="1"/>
  <c r="K24" i="5" s="1"/>
  <c r="I31" i="4"/>
  <c r="J31" i="4" s="1"/>
  <c r="K31" i="4" s="1"/>
  <c r="I30" i="4"/>
  <c r="J30" i="4" s="1"/>
  <c r="K30" i="4" s="1"/>
  <c r="I28" i="4"/>
  <c r="J28" i="4" s="1"/>
  <c r="K28" i="4" s="1"/>
  <c r="I27" i="4"/>
  <c r="J27" i="4" s="1"/>
  <c r="K27" i="4" s="1"/>
  <c r="I26" i="4"/>
  <c r="J26" i="4" s="1"/>
  <c r="K26" i="4" s="1"/>
  <c r="I25" i="4"/>
  <c r="J25" i="4" s="1"/>
  <c r="K25" i="4" s="1"/>
  <c r="I24" i="4"/>
  <c r="J24" i="4" s="1"/>
  <c r="K24" i="4" s="1"/>
  <c r="I22" i="4"/>
  <c r="J22" i="4" s="1"/>
  <c r="K22" i="4" s="1"/>
  <c r="I21" i="4"/>
  <c r="J21" i="4" s="1"/>
  <c r="K21" i="4" s="1"/>
  <c r="I20" i="4"/>
  <c r="J20" i="4" s="1"/>
  <c r="K20" i="4" s="1"/>
  <c r="I19" i="4"/>
  <c r="J19" i="4" s="1"/>
  <c r="K19" i="4" s="1"/>
  <c r="I18" i="4"/>
  <c r="J18" i="4" s="1"/>
  <c r="K18" i="4" s="1"/>
  <c r="I17" i="4"/>
  <c r="J17" i="4" s="1"/>
  <c r="K17" i="4" s="1"/>
  <c r="I61" i="3"/>
  <c r="J61" i="3" s="1"/>
  <c r="K61" i="3" s="1"/>
  <c r="K63" i="3" s="1"/>
  <c r="K20" i="3" s="1"/>
  <c r="I56" i="3"/>
  <c r="J56" i="3" s="1"/>
  <c r="K56" i="3" s="1"/>
  <c r="I55" i="3"/>
  <c r="J55" i="3" s="1"/>
  <c r="K55" i="3" s="1"/>
  <c r="I54" i="3"/>
  <c r="I53" i="3"/>
  <c r="J53" i="3" s="1"/>
  <c r="K53" i="3" s="1"/>
  <c r="I48" i="3"/>
  <c r="J48" i="3" s="1"/>
  <c r="K48" i="3" s="1"/>
  <c r="K50" i="3" s="1"/>
  <c r="K16" i="3" s="1"/>
  <c r="I43" i="3"/>
  <c r="J43" i="3" s="1"/>
  <c r="K43" i="3" s="1"/>
  <c r="I42" i="3"/>
  <c r="J42" i="3" s="1"/>
  <c r="K42" i="3" s="1"/>
  <c r="I41" i="3"/>
  <c r="J41" i="3" s="1"/>
  <c r="K41" i="3" s="1"/>
  <c r="I40" i="3"/>
  <c r="J40" i="3" s="1"/>
  <c r="K40" i="3" s="1"/>
  <c r="I39" i="3"/>
  <c r="J39" i="3" s="1"/>
  <c r="K39" i="3" s="1"/>
  <c r="I38" i="3"/>
  <c r="J38" i="3" s="1"/>
  <c r="K38" i="3" s="1"/>
  <c r="K33" i="7" l="1"/>
  <c r="K12" i="7" s="1"/>
  <c r="K45" i="3"/>
  <c r="K14" i="3" s="1"/>
  <c r="J54" i="3"/>
  <c r="K54" i="3" s="1"/>
  <c r="K58" i="3" s="1"/>
  <c r="K18" i="3" s="1"/>
  <c r="K25" i="10"/>
  <c r="K10" i="10" s="1"/>
  <c r="K34" i="10"/>
  <c r="K12" i="10" s="1"/>
  <c r="K50" i="7"/>
  <c r="K16" i="7" s="1"/>
  <c r="K43" i="7"/>
  <c r="K14" i="7" s="1"/>
  <c r="K27" i="5"/>
  <c r="K10" i="5" s="1"/>
  <c r="J36" i="5"/>
  <c r="K36" i="5" s="1"/>
  <c r="K39" i="5" s="1"/>
  <c r="K14" i="5" s="1"/>
  <c r="K14" i="43"/>
  <c r="G14" i="43"/>
  <c r="F14" i="43"/>
  <c r="L14" i="43"/>
  <c r="H14" i="43"/>
  <c r="J14" i="43"/>
  <c r="I14" i="43"/>
  <c r="M14" i="43"/>
  <c r="K33" i="9"/>
  <c r="K12" i="9" s="1"/>
  <c r="K43" i="9"/>
  <c r="K14" i="9" s="1"/>
  <c r="K52" i="9"/>
  <c r="K16" i="9" s="1"/>
  <c r="K66" i="3" l="1"/>
  <c r="D16" i="43" s="1"/>
  <c r="J16" i="43" s="1"/>
  <c r="K22" i="3"/>
  <c r="K20" i="7"/>
  <c r="K53" i="5"/>
  <c r="D18" i="43" s="1"/>
  <c r="K20" i="5"/>
  <c r="K58" i="7"/>
  <c r="D20" i="43" s="1"/>
  <c r="K20" i="43" s="1"/>
  <c r="N14" i="43"/>
  <c r="K20" i="9"/>
  <c r="H35" i="1" s="1"/>
  <c r="K60" i="9"/>
  <c r="D22" i="43" s="1"/>
  <c r="G20" i="24"/>
  <c r="I20" i="24" s="1"/>
  <c r="G19" i="24"/>
  <c r="I19" i="24" s="1"/>
  <c r="J47" i="10"/>
  <c r="J46" i="10"/>
  <c r="M38" i="10"/>
  <c r="J35" i="10"/>
  <c r="J34" i="10"/>
  <c r="J33" i="10"/>
  <c r="J26" i="10"/>
  <c r="J25" i="10"/>
  <c r="J24" i="10"/>
  <c r="J57" i="9"/>
  <c r="J56" i="9"/>
  <c r="J54" i="9"/>
  <c r="J44" i="9"/>
  <c r="J43" i="9"/>
  <c r="J42" i="9"/>
  <c r="J35" i="9"/>
  <c r="J34" i="9"/>
  <c r="J33" i="9"/>
  <c r="J32" i="9"/>
  <c r="J28" i="9"/>
  <c r="J27" i="9"/>
  <c r="J26" i="9"/>
  <c r="J25" i="9"/>
  <c r="M40" i="8"/>
  <c r="M39" i="8"/>
  <c r="M38" i="8"/>
  <c r="M36" i="8"/>
  <c r="M35" i="8"/>
  <c r="M34" i="8"/>
  <c r="M33" i="8"/>
  <c r="M32" i="8"/>
  <c r="M30" i="8"/>
  <c r="M28" i="8"/>
  <c r="M27" i="8"/>
  <c r="M26" i="8"/>
  <c r="M25" i="8"/>
  <c r="M24" i="8"/>
  <c r="M22" i="8"/>
  <c r="M21" i="8"/>
  <c r="M19" i="8"/>
  <c r="M17" i="8"/>
  <c r="M16" i="8"/>
  <c r="K15" i="8"/>
  <c r="J55" i="7"/>
  <c r="J54" i="7"/>
  <c r="J52" i="7"/>
  <c r="J44" i="7"/>
  <c r="J43" i="7"/>
  <c r="J35" i="7"/>
  <c r="J34" i="7"/>
  <c r="J33" i="7"/>
  <c r="J32" i="7"/>
  <c r="J28" i="7"/>
  <c r="J27" i="7"/>
  <c r="J26" i="7"/>
  <c r="J25" i="7"/>
  <c r="M111" i="6"/>
  <c r="M110" i="6"/>
  <c r="G105" i="6"/>
  <c r="K105" i="6" s="1"/>
  <c r="M103" i="6"/>
  <c r="M102" i="6"/>
  <c r="G101" i="6"/>
  <c r="K101" i="6" s="1"/>
  <c r="M100" i="6"/>
  <c r="M99" i="6"/>
  <c r="G98" i="6"/>
  <c r="K98" i="6" s="1"/>
  <c r="M97" i="6"/>
  <c r="M96" i="6"/>
  <c r="M95" i="6"/>
  <c r="M94" i="6"/>
  <c r="M93" i="6"/>
  <c r="M92" i="6"/>
  <c r="M91" i="6"/>
  <c r="M90" i="6"/>
  <c r="G89" i="6"/>
  <c r="K89" i="6" s="1"/>
  <c r="P87" i="6"/>
  <c r="M87" i="6"/>
  <c r="P86" i="6"/>
  <c r="M86" i="6"/>
  <c r="P85" i="6"/>
  <c r="M85" i="6"/>
  <c r="P84" i="6"/>
  <c r="M84" i="6"/>
  <c r="P83" i="6"/>
  <c r="M83" i="6"/>
  <c r="P82" i="6"/>
  <c r="M82" i="6"/>
  <c r="P81" i="6"/>
  <c r="M81" i="6"/>
  <c r="P80" i="6"/>
  <c r="M80" i="6"/>
  <c r="P79" i="6"/>
  <c r="M79" i="6"/>
  <c r="M76" i="6"/>
  <c r="M75" i="6"/>
  <c r="M74" i="6"/>
  <c r="J71" i="6"/>
  <c r="J70" i="6"/>
  <c r="J69" i="6"/>
  <c r="M65" i="6"/>
  <c r="M64" i="6"/>
  <c r="M63" i="6"/>
  <c r="M62" i="6"/>
  <c r="M61" i="6"/>
  <c r="M60" i="6"/>
  <c r="M59" i="6"/>
  <c r="M58" i="6"/>
  <c r="M57" i="6"/>
  <c r="M56" i="6"/>
  <c r="K55" i="6"/>
  <c r="M51" i="6"/>
  <c r="K50" i="6"/>
  <c r="M49" i="6"/>
  <c r="M48" i="6"/>
  <c r="M47" i="6"/>
  <c r="M46" i="6"/>
  <c r="M45" i="6"/>
  <c r="M44" i="6"/>
  <c r="M42" i="6"/>
  <c r="M41" i="6"/>
  <c r="M39" i="6"/>
  <c r="M38" i="6"/>
  <c r="M36" i="6"/>
  <c r="M35" i="6"/>
  <c r="M34" i="6"/>
  <c r="M33" i="6"/>
  <c r="M32" i="6"/>
  <c r="M31" i="6"/>
  <c r="M30" i="6"/>
  <c r="K29" i="6"/>
  <c r="M28" i="6"/>
  <c r="M27" i="6"/>
  <c r="M26" i="6"/>
  <c r="M25" i="6"/>
  <c r="M24" i="6"/>
  <c r="M23" i="6"/>
  <c r="M22" i="6"/>
  <c r="K21" i="6"/>
  <c r="M20" i="6"/>
  <c r="K19" i="6"/>
  <c r="M18" i="6"/>
  <c r="J44" i="5"/>
  <c r="J43" i="5"/>
  <c r="J41" i="5"/>
  <c r="J39" i="5"/>
  <c r="J38" i="5"/>
  <c r="J34" i="5"/>
  <c r="J33" i="5"/>
  <c r="J32" i="5"/>
  <c r="J31" i="5"/>
  <c r="J29" i="5"/>
  <c r="J27" i="5"/>
  <c r="J26" i="5"/>
  <c r="J22" i="5"/>
  <c r="M28" i="4"/>
  <c r="M27" i="4"/>
  <c r="M25" i="4"/>
  <c r="M24" i="4"/>
  <c r="M22" i="4"/>
  <c r="M20" i="4"/>
  <c r="M19" i="4"/>
  <c r="M18" i="4"/>
  <c r="M17" i="4"/>
  <c r="M16" i="4"/>
  <c r="K15" i="4"/>
  <c r="J63" i="3"/>
  <c r="J62" i="3"/>
  <c r="J60" i="3"/>
  <c r="J46" i="3"/>
  <c r="J45" i="3"/>
  <c r="J44" i="3"/>
  <c r="J37" i="3"/>
  <c r="J36" i="3"/>
  <c r="J35" i="3"/>
  <c r="J34" i="3"/>
  <c r="J30" i="3"/>
  <c r="J29" i="3"/>
  <c r="J28" i="3"/>
  <c r="J27" i="3"/>
  <c r="C38" i="1"/>
  <c r="C37" i="1"/>
  <c r="C35" i="1"/>
  <c r="C34" i="1"/>
  <c r="C32" i="1"/>
  <c r="C31" i="1"/>
  <c r="C29" i="1"/>
  <c r="C28" i="1"/>
  <c r="C26" i="1"/>
  <c r="C25" i="1"/>
  <c r="C23" i="1"/>
  <c r="C22" i="1"/>
  <c r="C20" i="1"/>
  <c r="C19" i="1"/>
  <c r="C17" i="1"/>
  <c r="C16" i="1"/>
  <c r="B19" i="1"/>
  <c r="C11" i="1"/>
  <c r="C10" i="1"/>
  <c r="C16" i="43" l="1"/>
  <c r="C18" i="43"/>
  <c r="C20" i="43"/>
  <c r="C22" i="43"/>
  <c r="M42" i="8"/>
  <c r="O42" i="8" s="1"/>
  <c r="I26" i="24"/>
  <c r="H39" i="10" s="1"/>
  <c r="J39" i="10" s="1"/>
  <c r="K39" i="10" s="1"/>
  <c r="K47" i="10" s="1"/>
  <c r="I16" i="43"/>
  <c r="H16" i="43"/>
  <c r="K16" i="43"/>
  <c r="K33" i="4"/>
  <c r="K10" i="4" s="1"/>
  <c r="K12" i="4" s="1"/>
  <c r="K22" i="43"/>
  <c r="L22" i="43"/>
  <c r="M22" i="43"/>
  <c r="J22" i="43"/>
  <c r="J20" i="43"/>
  <c r="M20" i="43"/>
  <c r="L20" i="43"/>
  <c r="G18" i="43"/>
  <c r="J18" i="43"/>
  <c r="K18" i="43"/>
  <c r="H18" i="43"/>
  <c r="I18" i="43"/>
  <c r="L18" i="43"/>
  <c r="B22" i="1"/>
  <c r="B17" i="43"/>
  <c r="C14" i="43"/>
  <c r="C17" i="43"/>
  <c r="C19" i="43"/>
  <c r="C21" i="43"/>
  <c r="C23" i="43"/>
  <c r="K113" i="6"/>
  <c r="K12" i="6" s="1"/>
  <c r="K70" i="6"/>
  <c r="M101" i="6"/>
  <c r="M105" i="6"/>
  <c r="M98" i="6"/>
  <c r="M107" i="6"/>
  <c r="M30" i="4"/>
  <c r="O30" i="4" s="1"/>
  <c r="M31" i="10"/>
  <c r="M22" i="10"/>
  <c r="M67" i="6"/>
  <c r="P78" i="6"/>
  <c r="M32" i="10"/>
  <c r="M23" i="10"/>
  <c r="M19" i="6"/>
  <c r="O19" i="6" s="1"/>
  <c r="M54" i="6"/>
  <c r="M53" i="6"/>
  <c r="M68" i="6"/>
  <c r="M108" i="6"/>
  <c r="M37" i="6"/>
  <c r="O37" i="6" s="1"/>
  <c r="M43" i="6"/>
  <c r="M89" i="6"/>
  <c r="M20" i="10"/>
  <c r="N16" i="43" l="1"/>
  <c r="H44" i="8"/>
  <c r="J44" i="8" s="1"/>
  <c r="K44" i="8" s="1"/>
  <c r="K48" i="8" s="1"/>
  <c r="K10" i="8" s="1"/>
  <c r="K12" i="8" s="1"/>
  <c r="H32" i="1" s="1"/>
  <c r="K36" i="4"/>
  <c r="D17" i="43" s="1"/>
  <c r="H17" i="43" s="1"/>
  <c r="N20" i="43"/>
  <c r="K14" i="10"/>
  <c r="K16" i="10" s="1"/>
  <c r="N22" i="43"/>
  <c r="N18" i="43"/>
  <c r="B25" i="1"/>
  <c r="B18" i="43"/>
  <c r="K116" i="6"/>
  <c r="D19" i="43" s="1"/>
  <c r="K10" i="6"/>
  <c r="K14" i="6" s="1"/>
  <c r="M106" i="6"/>
  <c r="M54" i="3"/>
  <c r="M36" i="5"/>
  <c r="M35" i="5"/>
  <c r="M70" i="6"/>
  <c r="O70" i="6" s="1"/>
  <c r="H11" i="1"/>
  <c r="M29" i="10"/>
  <c r="M47" i="10" s="1"/>
  <c r="O47" i="10" s="1"/>
  <c r="H23" i="1"/>
  <c r="H29" i="1"/>
  <c r="M47" i="7"/>
  <c r="K51" i="8" l="1"/>
  <c r="D21" i="43" s="1"/>
  <c r="F21" i="43" s="1"/>
  <c r="K50" i="10"/>
  <c r="D23" i="43" s="1"/>
  <c r="I23" i="43" s="1"/>
  <c r="J17" i="43"/>
  <c r="K17" i="43"/>
  <c r="I17" i="43"/>
  <c r="K19" i="43"/>
  <c r="H19" i="43"/>
  <c r="I19" i="43"/>
  <c r="L19" i="43"/>
  <c r="J19" i="43"/>
  <c r="G19" i="43"/>
  <c r="B28" i="1"/>
  <c r="B19" i="43"/>
  <c r="H20" i="1"/>
  <c r="M78" i="6"/>
  <c r="M113" i="6" s="1"/>
  <c r="O113" i="6" s="1"/>
  <c r="H26" i="1"/>
  <c r="H17" i="1"/>
  <c r="M37" i="5"/>
  <c r="N17" i="43" l="1"/>
  <c r="F23" i="43"/>
  <c r="G21" i="43"/>
  <c r="H21" i="43"/>
  <c r="I21" i="43"/>
  <c r="H23" i="43"/>
  <c r="D25" i="43"/>
  <c r="G23" i="43"/>
  <c r="N19" i="43"/>
  <c r="J11" i="43"/>
  <c r="B31" i="1"/>
  <c r="B20" i="43"/>
  <c r="M48" i="9"/>
  <c r="M42" i="5"/>
  <c r="H38" i="1"/>
  <c r="M43" i="1" s="1"/>
  <c r="N23" i="43" l="1"/>
  <c r="F11" i="43"/>
  <c r="N11" i="43" s="1"/>
  <c r="N21" i="43"/>
  <c r="H43" i="1"/>
  <c r="D11" i="43" s="1"/>
  <c r="O15" i="43" s="1"/>
  <c r="J26" i="43"/>
  <c r="J27" i="43" s="1"/>
  <c r="J13" i="43"/>
  <c r="B34" i="1"/>
  <c r="B21" i="43"/>
  <c r="N25" i="43" l="1"/>
  <c r="Q25" i="43" s="1"/>
  <c r="F26" i="43"/>
  <c r="F27" i="43" s="1"/>
  <c r="F29" i="43" s="1"/>
  <c r="J29" i="43" s="1"/>
  <c r="F13" i="43"/>
  <c r="O21" i="43"/>
  <c r="O17" i="43"/>
  <c r="O14" i="43"/>
  <c r="O24" i="43"/>
  <c r="O23" i="43"/>
  <c r="P12" i="43"/>
  <c r="R25" i="43"/>
  <c r="O19" i="43"/>
  <c r="O22" i="43"/>
  <c r="F12" i="43"/>
  <c r="O20" i="43"/>
  <c r="J12" i="43"/>
  <c r="O16" i="43"/>
  <c r="O18" i="43"/>
  <c r="B37" i="1"/>
  <c r="B22" i="43"/>
  <c r="P25" i="43" l="1"/>
  <c r="F28" i="43"/>
  <c r="J28" i="43" s="1"/>
  <c r="O11" i="43"/>
  <c r="O25" i="43"/>
  <c r="B40" i="1"/>
  <c r="B24" i="43" s="1"/>
  <c r="B23" i="43"/>
</calcChain>
</file>

<file path=xl/sharedStrings.xml><?xml version="1.0" encoding="utf-8"?>
<sst xmlns="http://schemas.openxmlformats.org/spreadsheetml/2006/main" count="3957" uniqueCount="902">
  <si>
    <t>SEMAE</t>
  </si>
  <si>
    <t>SERVIÇO MUNICIPAL DE ÁGUA E ESGOTO DE PIRACICABA</t>
  </si>
  <si>
    <t>Referência de Preços</t>
  </si>
  <si>
    <t>OBRA</t>
  </si>
  <si>
    <t>SABESP Io:</t>
  </si>
  <si>
    <t>Cotações de Mercado:</t>
  </si>
  <si>
    <t>RESUMO GERAL</t>
  </si>
  <si>
    <t>Obras Civis e Serviços:</t>
  </si>
  <si>
    <t>Materiais e Equipamentos:</t>
  </si>
  <si>
    <t>Item</t>
  </si>
  <si>
    <t>Discriminação</t>
  </si>
  <si>
    <t>--</t>
  </si>
  <si>
    <t>TOTAL</t>
  </si>
  <si>
    <t>CANTEIRO DE OBRAS</t>
  </si>
  <si>
    <t>OBRAS CIVIS E SERVIÇOS</t>
  </si>
  <si>
    <t>Código</t>
  </si>
  <si>
    <t>Fonte</t>
  </si>
  <si>
    <t>Unid.</t>
  </si>
  <si>
    <t>Quant.</t>
  </si>
  <si>
    <t>BDI Aplicado (%)</t>
  </si>
  <si>
    <t>Instalação do Canteiro</t>
  </si>
  <si>
    <t>1.1</t>
  </si>
  <si>
    <t>SINAPI</t>
  </si>
  <si>
    <t>m²</t>
  </si>
  <si>
    <t>1.2</t>
  </si>
  <si>
    <t>1.3</t>
  </si>
  <si>
    <t>1.4</t>
  </si>
  <si>
    <t>Placa de identificação de obras</t>
  </si>
  <si>
    <t>SABESP</t>
  </si>
  <si>
    <t>Subtotal 1</t>
  </si>
  <si>
    <t>Operação e Manutenção do Canteiro de Obras</t>
  </si>
  <si>
    <t>2.1</t>
  </si>
  <si>
    <t>COMP.</t>
  </si>
  <si>
    <t>mês</t>
  </si>
  <si>
    <t>Subtotal 2</t>
  </si>
  <si>
    <t>INTERLIGAÇÃO DE ÁGUA DO RESERVATÓRIO ELEVADO</t>
  </si>
  <si>
    <t>Serviços Técnicos</t>
  </si>
  <si>
    <t>Locação de adutoras, coletores-tronco e interceptores (até diâmetro 500mm)</t>
  </si>
  <si>
    <t>m</t>
  </si>
  <si>
    <t>Cadastro de adutoras, coletores-tronco e interceptores (até diâmetro 500mm)</t>
  </si>
  <si>
    <t>Serviços Preliminares</t>
  </si>
  <si>
    <t>Sinalização de tráfego com cerquite</t>
  </si>
  <si>
    <t>2.2</t>
  </si>
  <si>
    <t>Passadiços de madeira para pedestres</t>
  </si>
  <si>
    <t>2.3</t>
  </si>
  <si>
    <t>Roçada e capina</t>
  </si>
  <si>
    <t>Movimento de Terra</t>
  </si>
  <si>
    <t>3.1</t>
  </si>
  <si>
    <t>Escavação manual de valas, poços e cavas em solo não rochoso, com profundidade até 2,00m</t>
  </si>
  <si>
    <t>m³</t>
  </si>
  <si>
    <t>3.2</t>
  </si>
  <si>
    <t>3.3</t>
  </si>
  <si>
    <t>3.4</t>
  </si>
  <si>
    <t>3.5</t>
  </si>
  <si>
    <t>3.6</t>
  </si>
  <si>
    <t>m³xkm</t>
  </si>
  <si>
    <t>Subtotal 3</t>
  </si>
  <si>
    <t>Escoramentos</t>
  </si>
  <si>
    <t>4.1</t>
  </si>
  <si>
    <t>Subtotal 4</t>
  </si>
  <si>
    <t>Assentamento e Montagem de Tubos e Peças</t>
  </si>
  <si>
    <t>5.1</t>
  </si>
  <si>
    <t>5.2</t>
  </si>
  <si>
    <t>Montagem de tubos e conexões em ferro fundido</t>
  </si>
  <si>
    <t>eq x dia</t>
  </si>
  <si>
    <t>5.3</t>
  </si>
  <si>
    <t>Carga e descarga, de tubos e peças em ferro fundido</t>
  </si>
  <si>
    <t>t</t>
  </si>
  <si>
    <t>5.4</t>
  </si>
  <si>
    <t>txkm</t>
  </si>
  <si>
    <t>Subtotal 5</t>
  </si>
  <si>
    <t>Serviços Complementares</t>
  </si>
  <si>
    <t>6.1</t>
  </si>
  <si>
    <t>Limpeza da obra</t>
  </si>
  <si>
    <t>Subtotal 6</t>
  </si>
  <si>
    <t>MATERIAIS E EQUIPAMENTOS</t>
  </si>
  <si>
    <t>Fornecimento de Materiais Hidráulicos</t>
  </si>
  <si>
    <t>Tubulações em Ferro Fundido</t>
  </si>
  <si>
    <t>1.1.1</t>
  </si>
  <si>
    <t>HM03574</t>
  </si>
  <si>
    <t>unid</t>
  </si>
  <si>
    <t>1.1.2</t>
  </si>
  <si>
    <t>1.1.3</t>
  </si>
  <si>
    <t>HM03576</t>
  </si>
  <si>
    <t>1.1.4</t>
  </si>
  <si>
    <t>HM03584</t>
  </si>
  <si>
    <t>1.1.5</t>
  </si>
  <si>
    <t>1.1.6</t>
  </si>
  <si>
    <t>Tubo com ponta e bolsa junta elástica Ø 150mm</t>
  </si>
  <si>
    <t>HM04104</t>
  </si>
  <si>
    <t>1.1.7</t>
  </si>
  <si>
    <t>HM03950</t>
  </si>
  <si>
    <t>Conexões em Ferro Fundido</t>
  </si>
  <si>
    <t>1.2.1</t>
  </si>
  <si>
    <t>Acessórios para flanges Ø 150mm, flange conf.  ISO 2531 PN-10</t>
  </si>
  <si>
    <t>HM01293</t>
  </si>
  <si>
    <t>cj</t>
  </si>
  <si>
    <t>1.2.2</t>
  </si>
  <si>
    <t>Curva 45° com flanges Ø 150mm, flange conf.  ISO 2531 PN-10</t>
  </si>
  <si>
    <t>HM02998</t>
  </si>
  <si>
    <t>1.2.3</t>
  </si>
  <si>
    <t>Curva 90° com bolsas junta elástica Ø 150mm</t>
  </si>
  <si>
    <t>HM02964</t>
  </si>
  <si>
    <t>1.2.4</t>
  </si>
  <si>
    <t>Curva 90° com flanges Ø 150mm, flange conf.  ISO 2531 PN-10</t>
  </si>
  <si>
    <t>HM03003</t>
  </si>
  <si>
    <t>1.2.5</t>
  </si>
  <si>
    <t>Tê com flanges Ø 150mm, flange conf.  ISO 2531 PN-10</t>
  </si>
  <si>
    <t>HM03402</t>
  </si>
  <si>
    <t>Suportes</t>
  </si>
  <si>
    <t>1.3.1</t>
  </si>
  <si>
    <t>Suporte metálico de parede para tubulações Ø 150mm, conforme projeto (fabricação e instalação)</t>
  </si>
  <si>
    <t>pç</t>
  </si>
  <si>
    <t>1.3.2</t>
  </si>
  <si>
    <t>Suporte metálico vertical para tubulações Ø 150mm, conforme projeto (fabricação e instalação)</t>
  </si>
  <si>
    <t>Fundações e Estruturas</t>
  </si>
  <si>
    <t>Armação em aço CA-50</t>
  </si>
  <si>
    <t>kg</t>
  </si>
  <si>
    <t>Pinturas</t>
  </si>
  <si>
    <t>Pintura impermeabilizante verniz epóxi bicomponente</t>
  </si>
  <si>
    <t>Montagem e assentamento de tubos e conexões de PVC soldável, PVC roscável, PVC-U e CPVC SCH.80</t>
  </si>
  <si>
    <t>Montagem de Materiais e Equipamentos Elétricos</t>
  </si>
  <si>
    <t>Montagem de materiais e equipamentos elétricos</t>
  </si>
  <si>
    <t>Fornecimento de Materiais e Equipamentos Hidráulicos e Hidromecânicos</t>
  </si>
  <si>
    <t>Cotação</t>
  </si>
  <si>
    <t>Registros em Ferro Fundido</t>
  </si>
  <si>
    <t>Montagem da Bomba</t>
  </si>
  <si>
    <t>Registro de gaveta Ø 150mm, com flanges e cunha de borracha, acionamento manual por volante, flange conf.  ISO 2531 PN-10</t>
  </si>
  <si>
    <t>HM04204</t>
  </si>
  <si>
    <t>HM03575</t>
  </si>
  <si>
    <t>1.3.3</t>
  </si>
  <si>
    <t>1.3.4</t>
  </si>
  <si>
    <t>HM03580</t>
  </si>
  <si>
    <t>1.3.5</t>
  </si>
  <si>
    <t>HM03582</t>
  </si>
  <si>
    <t>1.3.6</t>
  </si>
  <si>
    <t>HM03951</t>
  </si>
  <si>
    <t>1.3.7</t>
  </si>
  <si>
    <t>1.4.1</t>
  </si>
  <si>
    <t>Acessórios para flanges Ø 65mm, flange conf.  ISO 2531 PN-10 para aço carbono</t>
  </si>
  <si>
    <t>HM01304</t>
  </si>
  <si>
    <t>1.4.2</t>
  </si>
  <si>
    <t>Acessórios para flanges Ø 100mm, flange conf.  ISO 2531 PN-10 para ferro fundido</t>
  </si>
  <si>
    <t>HM01292</t>
  </si>
  <si>
    <t>1.4.3</t>
  </si>
  <si>
    <t>Acessórios para flanges Ø 150mm, flange conf.  ISO 2531 PN-10 para ferro fundido</t>
  </si>
  <si>
    <t>1.4.4</t>
  </si>
  <si>
    <t>1.4.5</t>
  </si>
  <si>
    <t>Curva 90° com pé e flanges Ø 150mm, flange conf.  ISO 2531 PN-10</t>
  </si>
  <si>
    <t>HM03012</t>
  </si>
  <si>
    <t>1.4.6</t>
  </si>
  <si>
    <t>1.4.7</t>
  </si>
  <si>
    <t>HM03511</t>
  </si>
  <si>
    <t>1.5</t>
  </si>
  <si>
    <t>Tubulações em PVC Soldável</t>
  </si>
  <si>
    <t>Montagem de Ferro Fundido</t>
  </si>
  <si>
    <t>1.5.1</t>
  </si>
  <si>
    <t>Tubo Ø 75mm soldável, em PVC soldável</t>
  </si>
  <si>
    <t>1.5.2</t>
  </si>
  <si>
    <t>1.6</t>
  </si>
  <si>
    <t>Conexões em PVC Soldável</t>
  </si>
  <si>
    <t>1.6.1</t>
  </si>
  <si>
    <t>Acessórios para flanges Ø 100mm, flange conf. NBR 7669 (verificar em campo)</t>
  </si>
  <si>
    <t>1.6.2</t>
  </si>
  <si>
    <t>Bucha de redução longa Ø 110mm x Ø 75mm soldável, em PVC soldável</t>
  </si>
  <si>
    <t>1.6.3</t>
  </si>
  <si>
    <t>Flange livre com furos para tubos PBS Ø 110mm, em PVC soldável</t>
  </si>
  <si>
    <t>PVC-01</t>
  </si>
  <si>
    <t>1.6.4</t>
  </si>
  <si>
    <t>Joelho 45° Ø 110mm soldável, em PVC soldável</t>
  </si>
  <si>
    <t>1.6.5</t>
  </si>
  <si>
    <t>Joelho 90° Ø 75mm soldável, em PVC soldável</t>
  </si>
  <si>
    <t>1.6.6</t>
  </si>
  <si>
    <t>Joelho 90° Ø 110mm soldável, em PVC soldável</t>
  </si>
  <si>
    <t>1.6.7</t>
  </si>
  <si>
    <t>Tê Ø 110mm soldável, em PVC soldável</t>
  </si>
  <si>
    <t>1.6.8</t>
  </si>
  <si>
    <t>1.6.9</t>
  </si>
  <si>
    <t>1.7</t>
  </si>
  <si>
    <t>Válvulas em PVC Soldável</t>
  </si>
  <si>
    <t>1.7.1</t>
  </si>
  <si>
    <t>Válvula de esfera com volante Ø 110mm soldável, em PVC soldável</t>
  </si>
  <si>
    <t>PVC-02</t>
  </si>
  <si>
    <t>1.8</t>
  </si>
  <si>
    <t>Tubulações em PVC-U</t>
  </si>
  <si>
    <t>1.8.1</t>
  </si>
  <si>
    <t>Tubo Ø 3" (75mm), junta soldável, em PVC-U, SCH 80</t>
  </si>
  <si>
    <t>PVC-03</t>
  </si>
  <si>
    <t>1.8.2</t>
  </si>
  <si>
    <t>Tubo Ø 4" (100mm), junta soldável, em PVC-U, SCH 80</t>
  </si>
  <si>
    <t>PVC-04</t>
  </si>
  <si>
    <t>1.9</t>
  </si>
  <si>
    <t>Conexões em PVC-U</t>
  </si>
  <si>
    <t>1.9.1</t>
  </si>
  <si>
    <t>Acessórios para flanges Ø 1 1/2" (40mm), flange conf. ANSI B165 para PVC-U</t>
  </si>
  <si>
    <t>HM01300</t>
  </si>
  <si>
    <t>1.9.2</t>
  </si>
  <si>
    <t>Acessórios para flanges Ø 3" (75mm), flange conf. ANSI B165 para PVC-U</t>
  </si>
  <si>
    <t>1.9.3</t>
  </si>
  <si>
    <t>Bucha de redução Ø 3" (75mm) x Ø 1 1/2" (40mm) junta soldável, em PVC-U, SCH 80</t>
  </si>
  <si>
    <t>PVC-05</t>
  </si>
  <si>
    <t>1.9.4</t>
  </si>
  <si>
    <t>Bucha de redução Ø 4" (100mm) x Ø 3" (75mm) junta soldável, em PVC-U, SCH 80</t>
  </si>
  <si>
    <t>PVC-06</t>
  </si>
  <si>
    <t>1.9.5</t>
  </si>
  <si>
    <t>Flange macho Ø 1 1/2" (40mm) junta soldável, em PVC-U, SCH 80</t>
  </si>
  <si>
    <t>PVC-07</t>
  </si>
  <si>
    <t>1.9.6</t>
  </si>
  <si>
    <t>Flange macho Ø 3" (75mm) junta soldável, em PVC-U, SCH 80</t>
  </si>
  <si>
    <t>PVC-08</t>
  </si>
  <si>
    <t>1.9.7</t>
  </si>
  <si>
    <t>Joelho 90° Ø 4" (100mm) junta soldável, em PVC-U, SCH 80</t>
  </si>
  <si>
    <t>PVC-09</t>
  </si>
  <si>
    <t>1.9.8</t>
  </si>
  <si>
    <t>Tê Ø 4" (100mm) junta soldável, em PVC-U, SCH 80</t>
  </si>
  <si>
    <t>PVC-10</t>
  </si>
  <si>
    <t>1.9.9</t>
  </si>
  <si>
    <t>Adesivo plástico para CPVC e PVC-U industrial SCH 80 *473ml*</t>
  </si>
  <si>
    <t>PVC-11</t>
  </si>
  <si>
    <t>1.9.10</t>
  </si>
  <si>
    <t>Primer para CPVC e PVC-U industrial SCH 80 *473ml*</t>
  </si>
  <si>
    <t>PVC-12</t>
  </si>
  <si>
    <t>1.10</t>
  </si>
  <si>
    <t>Válvulas em PVC-U</t>
  </si>
  <si>
    <t>1.10.1</t>
  </si>
  <si>
    <t>Válvula esférica Ø 3" (75mm) junta soldável, em PVC-U, SCH 80</t>
  </si>
  <si>
    <t>PVC-13</t>
  </si>
  <si>
    <t>1.10.2</t>
  </si>
  <si>
    <t>Válvula de retenção Ø 3" (75mm) junta soldável, em PVC-U, SCH 80</t>
  </si>
  <si>
    <t>PVC-14</t>
  </si>
  <si>
    <t>Montagem de PVC</t>
  </si>
  <si>
    <t>Fornecimento de Materiais e Equipamentos Elétricos</t>
  </si>
  <si>
    <t>Painéis e Quadros</t>
  </si>
  <si>
    <t>2.1.1</t>
  </si>
  <si>
    <t>2.1.2</t>
  </si>
  <si>
    <t>2.1.3</t>
  </si>
  <si>
    <t>Quadro de Luz da Elevatória (QL-EEA), montado em caixa de sobrepor, conforme diagrama apresentado</t>
  </si>
  <si>
    <t>Fios e Cabos</t>
  </si>
  <si>
    <t>2.2.1</t>
  </si>
  <si>
    <t>2.2.2</t>
  </si>
  <si>
    <t>2.2.3</t>
  </si>
  <si>
    <t>2.2.4</t>
  </si>
  <si>
    <t>2.2.5</t>
  </si>
  <si>
    <t>2.2.6</t>
  </si>
  <si>
    <t>2.2.7</t>
  </si>
  <si>
    <t>2.2.8</t>
  </si>
  <si>
    <t>2.2.9</t>
  </si>
  <si>
    <t>2.2.10</t>
  </si>
  <si>
    <t>Eletrodutos e Afins</t>
  </si>
  <si>
    <t>2.3.1</t>
  </si>
  <si>
    <t>2.3.2</t>
  </si>
  <si>
    <t>Braçadeira tipo "D", para fixação de eletrodutos rígidos de Ø 3/4"</t>
  </si>
  <si>
    <t>2.3.3</t>
  </si>
  <si>
    <t>2.3.4</t>
  </si>
  <si>
    <t>2.3.5</t>
  </si>
  <si>
    <t>2.3.6</t>
  </si>
  <si>
    <t>2.3.7</t>
  </si>
  <si>
    <t>Eletroduto rígido de aço galvanizado, tipo leve, Ø 2", em barras de 3 metros</t>
  </si>
  <si>
    <t>br</t>
  </si>
  <si>
    <t>2.3.8</t>
  </si>
  <si>
    <t>Braçadeira tipo "D", para fixação de eletrodutos rígidos de Ø 2"</t>
  </si>
  <si>
    <t>2.3.9</t>
  </si>
  <si>
    <t>2.3.10</t>
  </si>
  <si>
    <t>Eletroduto rígido de aço galvanizado, tipo leve, Ø 1", parede de 0,9 mm</t>
  </si>
  <si>
    <t>2.3.11</t>
  </si>
  <si>
    <t>Braçadeira tipo "D", para fixação de eletrodutos rígidos de Ø 1"</t>
  </si>
  <si>
    <t>2.3.12</t>
  </si>
  <si>
    <t>2.3.13</t>
  </si>
  <si>
    <t>Eletroduto rígido de aço galvanizado, tipo leve, Ø 1.1/4", parede de 1,2 mm</t>
  </si>
  <si>
    <t>2.3.14</t>
  </si>
  <si>
    <t>Braçadeira tipo "D", para fixação de eletrodutos rígidos de Ø 1.1/4"</t>
  </si>
  <si>
    <t>2.3.15</t>
  </si>
  <si>
    <t>2.4</t>
  </si>
  <si>
    <t>Perfilados e Afins</t>
  </si>
  <si>
    <t>2.4.1</t>
  </si>
  <si>
    <t>Perfilado 38x38mm, leve, com acessórios</t>
  </si>
  <si>
    <t>2.4.2</t>
  </si>
  <si>
    <t>Gancho longo para luminárias em perfilado</t>
  </si>
  <si>
    <t>2.4.3</t>
  </si>
  <si>
    <t>Gancho curto para perfilado</t>
  </si>
  <si>
    <t>2.4.4</t>
  </si>
  <si>
    <t>2.5</t>
  </si>
  <si>
    <t>Iluminação</t>
  </si>
  <si>
    <t>2.5.1</t>
  </si>
  <si>
    <t>Luminária fluorescente tubular de sobrepor 2x 40 W, 220 Vca, fornecida completa com reator eletrônico de alto FP, soquetes e lâmpadas</t>
  </si>
  <si>
    <t>2.5.2</t>
  </si>
  <si>
    <t>Luminária de emergência tipo 30 LEDs</t>
  </si>
  <si>
    <t>Montagem Elétrica</t>
  </si>
  <si>
    <t>TUBULAÇÕES DE ÁGUA DE SERVIÇO</t>
  </si>
  <si>
    <t>Escavação manual de valas, poços e cavas em solo não rochoso, com profundidade até 1,25m</t>
  </si>
  <si>
    <t>4.2</t>
  </si>
  <si>
    <t>4.3</t>
  </si>
  <si>
    <t>km</t>
  </si>
  <si>
    <t>Tubo com pontas Ø 60mm soldável, L=0,50m, em PVC soldável</t>
  </si>
  <si>
    <t>Adaptador Ø 60mm x Ø 2", bolsa soldável e ponta roscada, em PVC soldável</t>
  </si>
  <si>
    <t>Bucha de redução curta Ø 75mm x Ø 60mm soldável, em PVC soldável</t>
  </si>
  <si>
    <t>Flange livre com furos para tubos PBS Ø 75mm, em PVC soldável</t>
  </si>
  <si>
    <t>PVC-15</t>
  </si>
  <si>
    <t>1.2.6</t>
  </si>
  <si>
    <t>1.2.7</t>
  </si>
  <si>
    <t>1.2.8</t>
  </si>
  <si>
    <t>Tubulações em PVC Roscável</t>
  </si>
  <si>
    <t>Tubo Ø 2" roscável, em PVC roscável</t>
  </si>
  <si>
    <t>Conexões em PVC Roscável</t>
  </si>
  <si>
    <t>Luva Ø 2" roscável, em PVC roscável</t>
  </si>
  <si>
    <t>Registros e Válvulas</t>
  </si>
  <si>
    <t>HM01312</t>
  </si>
  <si>
    <t>HM04206</t>
  </si>
  <si>
    <t>1.5.3</t>
  </si>
  <si>
    <t>Válvula de retenção com flanges Ø 75mm, flange conf.  ISO 2531 PN-10, em ferro fundido</t>
  </si>
  <si>
    <t>Suporte metálico vertical para tubulações Ø 75mm, conforme projeto (fabricação e instalação)</t>
  </si>
  <si>
    <t>Suporte metálico de parede para tubulações Ø 75mm, conforme projeto (fabricação e instalação)</t>
  </si>
  <si>
    <t>Suporte metálico de parede e/ou pilar para tubulações ascendentes Ø 75mm, conforme projeto (fabricação e instalação)</t>
  </si>
  <si>
    <t>TUBULAÇÕES DE ÁGUA PARA AS UNIDADES DE CLORO</t>
  </si>
  <si>
    <t>4.4</t>
  </si>
  <si>
    <t>4.5</t>
  </si>
  <si>
    <t>Tubulação de Água para Injetores de Cloro (Bruta)</t>
  </si>
  <si>
    <t>Tubo Ø 100mm junta soldável, em CPVC Industrial , SCH 80</t>
  </si>
  <si>
    <t>PVC-16</t>
  </si>
  <si>
    <t>Joelho 90° Ø 100mm junta soldável, em CPVC Industrial, SCH 80</t>
  </si>
  <si>
    <t>PVC-17</t>
  </si>
  <si>
    <t>Suporte metálico de parede e/ou pilar para tubulações ascendentes Ø 100mm, conforme projeto (fabricação e instalação)</t>
  </si>
  <si>
    <t>Tubulação de Água para Injetores de Cloro (Pré)</t>
  </si>
  <si>
    <t>Tubulação  de  Água  para  Dióxido  de  Cloro</t>
  </si>
  <si>
    <t>ITEM</t>
  </si>
  <si>
    <t>ATIVIDADE</t>
  </si>
  <si>
    <t>CUSTO</t>
  </si>
  <si>
    <t>PERÍODO</t>
  </si>
  <si>
    <t>Mês 1</t>
  </si>
  <si>
    <t>Mês 2</t>
  </si>
  <si>
    <t>OBRAS CIVIS E SERVIÇOS E MATERIAIS E EQUIPAMENTOS</t>
  </si>
  <si>
    <t>TOTAL GERAL (R$)</t>
  </si>
  <si>
    <t>TOTAL MÊS (R$)</t>
  </si>
  <si>
    <t>TOTAL MÊS (%)</t>
  </si>
  <si>
    <t>ACUMULADO (R$)</t>
  </si>
  <si>
    <t>ACUMULADO (%)</t>
  </si>
  <si>
    <t>Subtotal</t>
  </si>
  <si>
    <t>Quantidade</t>
  </si>
  <si>
    <t>Comprimento</t>
  </si>
  <si>
    <t>Largura</t>
  </si>
  <si>
    <t>kWh</t>
  </si>
  <si>
    <t>Plano compartilhado de telefonia móvel</t>
  </si>
  <si>
    <t>Operação e manutenção do canteiro de obras</t>
  </si>
  <si>
    <t>Base</t>
  </si>
  <si>
    <t>h</t>
  </si>
  <si>
    <t>un</t>
  </si>
  <si>
    <t>COMPOSIÇÃO DE PREÇOS</t>
  </si>
  <si>
    <t xml:space="preserve">SINAPI </t>
  </si>
  <si>
    <t>SP</t>
  </si>
  <si>
    <t xml:space="preserve">Unid: </t>
  </si>
  <si>
    <t>Preço Unitário (R$)</t>
  </si>
  <si>
    <t>Preço Total (R$)</t>
  </si>
  <si>
    <t>Chapa de aço esp=1/4" massa teórica *(50,00 kg/m²) ASTM A36</t>
  </si>
  <si>
    <t>HM00271</t>
  </si>
  <si>
    <t>Perfil "U" de aço laminado</t>
  </si>
  <si>
    <t>Eletrodo revestido AWS - E7018, diâm. igual a 4,00mm</t>
  </si>
  <si>
    <t>Barra roscada Ø 5/16" em aço carbono, com 2 porcas e 2 arruelas</t>
  </si>
  <si>
    <t>PRF-01</t>
  </si>
  <si>
    <t>Borracha natural sem lona, esp = 5mm</t>
  </si>
  <si>
    <t>BORR-01</t>
  </si>
  <si>
    <t>Transporte com caminhão carroceria com guindauto (munck), momento máximo de carga 11,7 TM, em via urbana pavimentada</t>
  </si>
  <si>
    <t>Transporte com caminhão carroceria com guindauto (munck), momento máximo de carga 11,7 TM, em via interna (dentro do canteiro)</t>
  </si>
  <si>
    <t>Ajudante de estrutura metálica com encargos complementares</t>
  </si>
  <si>
    <t>Soldador com encargos complementares</t>
  </si>
  <si>
    <t>Ajudante de operação em geral com encargos complementares</t>
  </si>
  <si>
    <t>Engenheiro civil de obra senior com encargos complementares</t>
  </si>
  <si>
    <t>Total</t>
  </si>
  <si>
    <t>Quantitativos</t>
  </si>
  <si>
    <t>Chapa de Base e = 1/4"</t>
  </si>
  <si>
    <t>Peso</t>
  </si>
  <si>
    <t>kg/m²</t>
  </si>
  <si>
    <t>Perfil "U" 76,20 x 38,05 x 6,55 mm</t>
  </si>
  <si>
    <t>kg/m</t>
  </si>
  <si>
    <t>Eletrodo de Soldagem</t>
  </si>
  <si>
    <t>Coeficiente (adotado)</t>
  </si>
  <si>
    <t>Peso total</t>
  </si>
  <si>
    <t>Chumbador 1/4"</t>
  </si>
  <si>
    <t>Quantidade por base</t>
  </si>
  <si>
    <t>Diâmetro</t>
  </si>
  <si>
    <t>Transporte dos Materiais - Em Via Urbana</t>
  </si>
  <si>
    <t>Peso das Chapas</t>
  </si>
  <si>
    <t>Peso dos Perfis</t>
  </si>
  <si>
    <t>Folga de segurança</t>
  </si>
  <si>
    <t>Distância (estimada)</t>
  </si>
  <si>
    <t>t x km</t>
  </si>
  <si>
    <t>Transporte dos Materiais - Dentro do Canteiro</t>
  </si>
  <si>
    <t>Profissionais / Equipamentos</t>
  </si>
  <si>
    <t>Horas</t>
  </si>
  <si>
    <t>Dias</t>
  </si>
  <si>
    <t>Ajudante de Estrutura Metálica</t>
  </si>
  <si>
    <t>Soldador</t>
  </si>
  <si>
    <t>Ajudante (Carga e Descarga de Materiais)</t>
  </si>
  <si>
    <t>Engenheiro Civil</t>
  </si>
  <si>
    <t>Perfil "U" enrijecido de aço</t>
  </si>
  <si>
    <t>Chapa e = 1/4"</t>
  </si>
  <si>
    <t>Berço</t>
  </si>
  <si>
    <t>Comprimento médio</t>
  </si>
  <si>
    <t>Perfil "Ue" 127 x 50 x 4,75 mm</t>
  </si>
  <si>
    <t>Altura média</t>
  </si>
  <si>
    <t>Montador com encargos complementares</t>
  </si>
  <si>
    <t>Ajudante especializado com encargos complementares</t>
  </si>
  <si>
    <t>equipe x dia</t>
  </si>
  <si>
    <t>Nº</t>
  </si>
  <si>
    <t>Profissional</t>
  </si>
  <si>
    <t>h x dia</t>
  </si>
  <si>
    <t>Montador</t>
  </si>
  <si>
    <t>Ajudante Especializado</t>
  </si>
  <si>
    <t>Auxiliar Técnico de Engenharia</t>
  </si>
  <si>
    <t>Engenheiro</t>
  </si>
  <si>
    <t>Encanador ou bombeiro hidráulico com encargos complementares</t>
  </si>
  <si>
    <t>Auxiliar de encanador ou bombeiro hidráulico com encargos complementares</t>
  </si>
  <si>
    <t>Engenheiro civil de obra pleno com encargos complementares</t>
  </si>
  <si>
    <t>Lixa d'água em folha, grão 100</t>
  </si>
  <si>
    <t>Encanador</t>
  </si>
  <si>
    <t>Auxiliar de Encanador</t>
  </si>
  <si>
    <t>Perfil "L" aço ASTM A36</t>
  </si>
  <si>
    <t>HM00513</t>
  </si>
  <si>
    <t>Perfil "L" 2" x 2" x 3/16"</t>
  </si>
  <si>
    <t>Perfil "L" 3" x 3" x 1/4"</t>
  </si>
  <si>
    <t>Perfil "I" de aço laminado</t>
  </si>
  <si>
    <t>Parafuso de aço tipo chumbador parabolt, diâmetro 3/8", comprimento 75mm</t>
  </si>
  <si>
    <t>Parafuso zincado, sextavado, com rosca soberba, diâmetro 3/8", comprimento 80mm</t>
  </si>
  <si>
    <t>Braçadeira</t>
  </si>
  <si>
    <t>Folgas</t>
  </si>
  <si>
    <t>Perfil "I" 3" x 4,32mm</t>
  </si>
  <si>
    <t>Chumbador 3/8"</t>
  </si>
  <si>
    <t>Parafuso 3/8"</t>
  </si>
  <si>
    <t>Porca 3/8"</t>
  </si>
  <si>
    <t>Eletricista industrial com encargos complementares</t>
  </si>
  <si>
    <t>Auxiliar de eletricista com encargos complementares</t>
  </si>
  <si>
    <t>Eletrotécnico com encargos complementares</t>
  </si>
  <si>
    <t>Eletricista Industrial</t>
  </si>
  <si>
    <t>Auxiliar de Eletricista</t>
  </si>
  <si>
    <t>Eletrotécnico</t>
  </si>
  <si>
    <t>RESUMO DAS PROPOSTAS TÉCNICAS DE OBRAS E SERVIÇOS E MATERIAIS E EQUIPAMENTOS</t>
  </si>
  <si>
    <t>CÓDIGO</t>
  </si>
  <si>
    <t>DESCRIÇÃO</t>
  </si>
  <si>
    <t>UNID.</t>
  </si>
  <si>
    <t>ORIGEM DO PREÇO 1</t>
  </si>
  <si>
    <t>ORIGEM DO PREÇO 2</t>
  </si>
  <si>
    <t>ORIGEM DO PREÇO 3</t>
  </si>
  <si>
    <t>PREÇO 1</t>
  </si>
  <si>
    <t>PREÇO 2</t>
  </si>
  <si>
    <t>PREÇO 3</t>
  </si>
  <si>
    <t>PREÇO MEDIANO</t>
  </si>
  <si>
    <t>unid.</t>
  </si>
  <si>
    <t>Preço Unitário Sem BDI (R$)</t>
  </si>
  <si>
    <t>Preço Unitário Com BDI (R$)</t>
  </si>
  <si>
    <t>Preço Total Com BDI (R$)</t>
  </si>
  <si>
    <t>CONEXÃO DOS INJETORES DE CLORO</t>
  </si>
  <si>
    <t>INSTALAÇÃO DO RESERVATÓRIO DE FIBRA DE VIDRO</t>
  </si>
  <si>
    <t>SINAPI SP Não Desonerado I0:</t>
  </si>
  <si>
    <t>Montagem   de   Materiais   e   Equipamentos   Hidromecânicos</t>
  </si>
  <si>
    <t>Carga, manobra e descarga de solos e materiais granulares em caminhão basculante 6 m³ - carga com pá carregadeira (caçamba de 1,7 a 2,8 m³ / 128 HP) e descarga livre</t>
  </si>
  <si>
    <t>Transporte com caminhão basculante de 6 m³, em via urbana pavimentada, DMT até 30km</t>
  </si>
  <si>
    <t>Aterro de valas, poços e cavas compactado mecanicamente, com controle do G.C. &gt;= 95% do E.N.C. (B)</t>
  </si>
  <si>
    <t>Aterro de valas, poços e cavas compactado mecanicamente, sem controle do G.C. (B)</t>
  </si>
  <si>
    <t xml:space="preserve">Pontaleteamento (B) </t>
  </si>
  <si>
    <t>Transporte, de tubos e peças em ferro fundido</t>
  </si>
  <si>
    <t>Assentamento para redes de água, tubos e peças, DN 75 mm em PVC rígido, RPVC e DEFºFº (B)</t>
  </si>
  <si>
    <t>Carga, transporte até 10km e descarga de tubos e peças, DN 75 mm em PVC rígido, RPVC e DEFºFº</t>
  </si>
  <si>
    <t>Assentamento para redes de água, tubos e peças, DN 100 mm em PVC rígido, RPVC e DEFºFº (B)</t>
  </si>
  <si>
    <t>Carga, transporte até 10km e descarga de tubos e peças, DN 100 mm em PVC rígido, RPVC e DEFºFº</t>
  </si>
  <si>
    <t>Não Desonerado</t>
  </si>
  <si>
    <t>Auxiliar técnico de engenharia com encargos complementares</t>
  </si>
  <si>
    <t>Fôrmas de madeira - comum</t>
  </si>
  <si>
    <t>Concreto estrutural p/ estruturas em contato com água bruta, água tratada, solo e gases agressivos, fck = 30MPa</t>
  </si>
  <si>
    <t>Registro de gaveta Ø2" roscável em bronze</t>
  </si>
  <si>
    <t>HM05902</t>
  </si>
  <si>
    <t>Solução preparadora/limpadora para PVC, frasco com 1000 cm³</t>
  </si>
  <si>
    <t>HM01660</t>
  </si>
  <si>
    <t>Joelho 90° Ø 2" roscável em PVC roscável</t>
  </si>
  <si>
    <t>Curva 90° Ø 2" roscável em PVC roscável</t>
  </si>
  <si>
    <t>EQ07281</t>
  </si>
  <si>
    <t>Conexões em Aço Carbono</t>
  </si>
  <si>
    <t>Tubo Ø 75mm soldável em PVC soldável</t>
  </si>
  <si>
    <t>Tubo Ø 110mm soldável em PVC soldável</t>
  </si>
  <si>
    <t>PVC-18</t>
  </si>
  <si>
    <t>PVC-19</t>
  </si>
  <si>
    <t>PVC-20</t>
  </si>
  <si>
    <t>PVC-21</t>
  </si>
  <si>
    <t>PVC-22</t>
  </si>
  <si>
    <t>PVC-23</t>
  </si>
  <si>
    <t>Niple Ø 2" roscável, em PVC roscável</t>
  </si>
  <si>
    <t>COT-01 (MERC HIDRÁULICA)</t>
  </si>
  <si>
    <t>COT-02 (CASA MIMOSA)</t>
  </si>
  <si>
    <t>COT-03 (PEDRÃO PVC)</t>
  </si>
  <si>
    <t>COT-04 (PONTO DO ENCANADOR)</t>
  </si>
  <si>
    <t>COT-05 (HIDRAUCONEX)</t>
  </si>
  <si>
    <t>COT-06 (HIDROJÁ)</t>
  </si>
  <si>
    <t>COT-07 (AGROMETAL)</t>
  </si>
  <si>
    <t>OK RASTREADA</t>
  </si>
  <si>
    <t>Chumbador, diâmetro 1/4" com parafuso 1/4" x 40mm</t>
  </si>
  <si>
    <t>COT-08 (TELHANORTE)</t>
  </si>
  <si>
    <t>COT-09 (LEROY MERLIN)</t>
  </si>
  <si>
    <t>COT-10 (C&amp;C)</t>
  </si>
  <si>
    <t>COT-11 (LOJA DO MECÂNICO)</t>
  </si>
  <si>
    <t>COT-12 (FERRAM. GERAIS)</t>
  </si>
  <si>
    <t>COT-13 (SUPER PRO ATACADO)</t>
  </si>
  <si>
    <t>Instalação do reservatório de fibra de vidro</t>
  </si>
  <si>
    <t>Guindaste Hidráulico</t>
  </si>
  <si>
    <t>CHP</t>
  </si>
  <si>
    <t>Montagem de Materiais</t>
  </si>
  <si>
    <t>gb</t>
  </si>
  <si>
    <t>ELE-02</t>
  </si>
  <si>
    <t>ELE-03</t>
  </si>
  <si>
    <t>ELE-04</t>
  </si>
  <si>
    <t>ELE-01</t>
  </si>
  <si>
    <t>Cabo unipolar de cobre, classe 0,6/1 kV, isolação em composto termofixo tipo EPR colorido, enchimento em composto termoplástico tipo PVC, cobertura em composto termoplástico tipo PVC colorido, seção nominal 240 mm², cor preta</t>
  </si>
  <si>
    <t>Cabo unipolar de cobre, classe 0,6/1 kV, isolação em composto termofixo tipo EPR colorido, enchimento em composto termoplástico tipo PVC, cobertura em composto termoplástico tipo PVC colorido, seção nominal 120 mm², cor azul</t>
  </si>
  <si>
    <t>Condutor isolado de cobre, classe 450/750V, isolação em composto termoplástico tipo PVC colorido, seção nominal 1,5mm², cor azul</t>
  </si>
  <si>
    <t>Condutor isolado de cobre, classe 450/750V, isolação em composto termoplástico tipo PVC colorido, seção nominal 1,5mm², cor preto</t>
  </si>
  <si>
    <t>Condutor isolado de cobre, classe 450/750V, isolação em composto termoplástico tipo PVC colorido, seção nominal 1,5mm², cor branco</t>
  </si>
  <si>
    <t>Condutor isolado de cobre, classe 450/750V, isolação em composto termoplástico tipo PVC colorido, seção nominal 2,5mm², cor azul</t>
  </si>
  <si>
    <t>Condutor isolado de cobre, classe 450/750V, isolação em composto termoplástico tipo PVC colorido, seção nominal 2,5mm², cor verde</t>
  </si>
  <si>
    <t>Condutor isolado de cobre, classe 450/750V, isolação em composto termoplástico tipo PVC colorido, seção nominal 2,5mm², cor preto</t>
  </si>
  <si>
    <t>Cabo multipolar de cobre, classe 0,6/1 kV, isolação em composto termofixo tipo EPR colorido, enchimento em composto termoplástico tipo PVC, cobertura em composto termoplástico tipo PVC preto, veias distintas pela cor, quatro veias de seção nominal 35 mm²</t>
  </si>
  <si>
    <t>Condutor isolado de cobre, classe 450/750V, isolação em composto termoplástico tipo PVC colorido, seção nominal 1,5mm², cor amarela</t>
  </si>
  <si>
    <t>Eletroduto rígido de aço galvanizado, tipo leve, Ø 3/4", parede de 0,90 mm</t>
  </si>
  <si>
    <t>Curva de 90° para eletroduto rígido de aço galvanizado, Ø 3/4"</t>
  </si>
  <si>
    <t>Curva de 90° para eletroduto rígido de aço galvanizado, Ø 2"</t>
  </si>
  <si>
    <t>Curva de 90° para eletroduto rígido de aço galvanizado, Ø 1"</t>
  </si>
  <si>
    <t>Curva de 90° para eletroduto rígido de aço galvanizado, Ø 1.1/4"</t>
  </si>
  <si>
    <t>EL02256</t>
  </si>
  <si>
    <t>Caixa de ligação ("condulete"), tipo "E", Ø 3/4", com tomada 2P+T 20A</t>
  </si>
  <si>
    <t>Tomada média de embutir (1 módulo), 2P+T 20 A, incluindo suporte e placa - fornecimento e instalação</t>
  </si>
  <si>
    <t>Caixa de ligação ("condulete"), tipo "E" duplo, Ø 3/4", com duas tomadas 2P+T 20A</t>
  </si>
  <si>
    <t>Caixa de ligação ("condulete"), tipo "C", Ø 3/4", com interruptor bipolar 10A</t>
  </si>
  <si>
    <t>Interruptor bipolar (1 módulo), 10A/250V, incluindo suporte e placa - fornecimento e instalação</t>
  </si>
  <si>
    <t>COT-14 (COPAFER)</t>
  </si>
  <si>
    <t>COT-15 (RC ELÉTRICA)</t>
  </si>
  <si>
    <t>COT-16 (LOJA ELÉTRICA)</t>
  </si>
  <si>
    <t>EL02627</t>
  </si>
  <si>
    <t>EL02628</t>
  </si>
  <si>
    <t>EL02616</t>
  </si>
  <si>
    <t>Caixa  com  tomada  2P+T 10A  para  perfilado</t>
  </si>
  <si>
    <t>COT-17 (AERODINÂMICA)</t>
  </si>
  <si>
    <t>COT-18 (QUALITUBO)</t>
  </si>
  <si>
    <t>Execução de peças de aço</t>
  </si>
  <si>
    <t>Comprimento da peça (medido no AutoCAD)</t>
  </si>
  <si>
    <t>Perdas na confecção da peça</t>
  </si>
  <si>
    <t>Comprimento de tubo necessário</t>
  </si>
  <si>
    <t>Peso unitário do tubo</t>
  </si>
  <si>
    <t>Peso total da peça</t>
  </si>
  <si>
    <t>Diâmetro 4"</t>
  </si>
  <si>
    <t>Obs: Os pesos foram consultados no Catálogo AÇOTUBO.</t>
  </si>
  <si>
    <t>Redução excêntrica com pontas biseladas para solda Ø 4" (100mm) x 2 9/16" (65mm), e=1/4", em aço carbono ASTM A-283 e revest. conf. AWWA C-210</t>
  </si>
  <si>
    <t>COTAÇÃO</t>
  </si>
  <si>
    <t>Porca zincada sextavada diâmetro 3/8"</t>
  </si>
  <si>
    <t>Guindaste hidráulico autopropelido, com lança telescópica 28,80 m, capacidade máxima 30 T, potência 97 kW, tração 4x4 - CHP diurno</t>
  </si>
  <si>
    <t>Tubo de aço carbono sem costura 4", E= *6,02 mm, schedule 40, 16,06 kg/m</t>
  </si>
  <si>
    <t>COT-20 (DELTA PHI SERVICE)</t>
  </si>
  <si>
    <t>COT-21 (ELÉTRICA MG)</t>
  </si>
  <si>
    <r>
      <t>N</t>
    </r>
    <r>
      <rPr>
        <b/>
        <sz val="10"/>
        <rFont val="Calibri"/>
        <family val="2"/>
        <charset val="1"/>
      </rPr>
      <t>º</t>
    </r>
  </si>
  <si>
    <t>Valor Máximo Canteiro 2,5%</t>
  </si>
  <si>
    <t>Aterro de valas, poços e cavas compactado mecanicamente, com controle do G.C. &gt; =  95% do E.N.C. (B)</t>
  </si>
  <si>
    <t>Tê Ø 75mm soldável em PVC soldável</t>
  </si>
  <si>
    <t>Acessórios para flanges Ø 75mm, flange conf. NBR 7669</t>
  </si>
  <si>
    <t>Registro de gaveta Ø 75mm, com flanges e cunha de borracha, acion manual por volante, flange conf. ISO 2531 PN-10, em ferro fundido</t>
  </si>
  <si>
    <t>PLANILHA DE ORÇAMENTO</t>
  </si>
  <si>
    <t>PRIMEIRA ETAPA DA AMPLIAÇÃO DA ETA 3 CAPIM FINO</t>
  </si>
  <si>
    <t>C-1.1_01</t>
  </si>
  <si>
    <t>C-1.1_02</t>
  </si>
  <si>
    <t>C-1.1_03</t>
  </si>
  <si>
    <t>C-1.1_04</t>
  </si>
  <si>
    <t>C-1.1_05</t>
  </si>
  <si>
    <t>C-1.1_06</t>
  </si>
  <si>
    <t>C-1.1_07</t>
  </si>
  <si>
    <t>C-1.1_08</t>
  </si>
  <si>
    <t>C-1.1_10</t>
  </si>
  <si>
    <t>C-1.1_11</t>
  </si>
  <si>
    <t>E-1.1_01</t>
  </si>
  <si>
    <t>E-1.1_02</t>
  </si>
  <si>
    <t>E-1.1_03</t>
  </si>
  <si>
    <t>E-1.1_04</t>
  </si>
  <si>
    <t>COT-50 (ELEPAINÉIS)</t>
  </si>
  <si>
    <t>Condulete de alumínio, tipo E, para eletroduto de aço galvanizado DN 20 mm (3/4''), aparente - fornecimento e instalação</t>
  </si>
  <si>
    <t>Condulete de alumínio, tipo C, para eletroduto de aço galvanizado DN 20 mm (3/4''), aparente - fornecimento e instalação</t>
  </si>
  <si>
    <t>Assentamento para redes de água, tubos e peças, DN 150 mm em FºFº</t>
  </si>
  <si>
    <t>Tubo com flanges Ø 150mm, L = 0,30m, flange conf. ISO 2531 PN-10</t>
  </si>
  <si>
    <t>Tubo com flanges Ø 150mm, L = 0,94m, flange conf. ISO 2531 PN-10</t>
  </si>
  <si>
    <t>Tubo com flanges Ø 150mm, L = 2,00m, flange conf. ISO 2531 PN-10</t>
  </si>
  <si>
    <t>Tubo com flanges Ø 150mm, L = 5,57m, flange conf. ISO 2531 PN-10</t>
  </si>
  <si>
    <t>Tubo com flanges Ø 150mm, L = 5,80m, flange conf. ISO 2531 PN-10</t>
  </si>
  <si>
    <t>Tubo com flanges Ø 150mm, L = 0,21m, flange conf. ISO 2531 PN-10</t>
  </si>
  <si>
    <t>Tubo com flanges Ø 150mm, L = 1,15m, flange conf. ISO 2531 PN-10</t>
  </si>
  <si>
    <t>Tubo com flanges Ø 150mm, L = 1,20m, flange conf. ISO 2531 PN-10</t>
  </si>
  <si>
    <t>Tubo com flanges Ø 150mm, L = 3,70m, flange conf. ISO 2531 PN-10</t>
  </si>
  <si>
    <t>Tubo com flanges Ø 150mm, L = 4,85m, flange conf. ISO 2531 PN-10</t>
  </si>
  <si>
    <t>Toco com flanges Ø 150mm, L = 0,50m, flange conf. ISO 2531 PN-10</t>
  </si>
  <si>
    <t>Adesivo plástico para tubos PVC 75g</t>
  </si>
  <si>
    <t>Fita veda rosca em rolos de 18x50m</t>
  </si>
  <si>
    <t>Tubo com ponta e flange Ø 150mm, L = 3,64m, flange conf. ISO 2531 PN-10</t>
  </si>
  <si>
    <t>Tubo com flange e ponta Ø 150mm, L = 4,20m, flange conf. ISO 2531 PN-10</t>
  </si>
  <si>
    <t>Tubo com flange e ponta Ø 150mm, L = 4,40m, flange conf. ISO 2531 PN-10</t>
  </si>
  <si>
    <t xml:space="preserve">MEMORIAIS DE QUANTITATIVOS DE ORÇAMENTO </t>
  </si>
  <si>
    <t>Canteiro de Obras</t>
  </si>
  <si>
    <t>INSTALAÇÃO DO CANTEIRO</t>
  </si>
  <si>
    <t>Área total de placa de identificação de obras</t>
  </si>
  <si>
    <t xml:space="preserve">Total de tarifa "A" de fornecimento de água </t>
  </si>
  <si>
    <t>Total de energia elétrica comercial, incluindo ICMS, PIS/PASEP e COFINS</t>
  </si>
  <si>
    <t>Período</t>
  </si>
  <si>
    <t>Total de plano compartilhado de telefonia móvel</t>
  </si>
  <si>
    <t>Total de meses de operação e manutenção do canteiro de obras</t>
  </si>
  <si>
    <t xml:space="preserve">73822/002 </t>
  </si>
  <si>
    <t>74220/001</t>
  </si>
  <si>
    <t>74219/001</t>
  </si>
  <si>
    <t>MEMORIAIS DE QUANTITATIVOS - INTERLIGAÇÃO DE ÁGUA DO RESERVATÓRO ELEVADO</t>
  </si>
  <si>
    <t>Estaca Inicial</t>
  </si>
  <si>
    <t>Estaca Final</t>
  </si>
  <si>
    <t>Extensão</t>
  </si>
  <si>
    <t>Material</t>
  </si>
  <si>
    <t>Tipo de Obra</t>
  </si>
  <si>
    <t>Nível de Interferência</t>
  </si>
  <si>
    <t>Ø</t>
  </si>
  <si>
    <t>Cota Terreno Inicial (m)</t>
  </si>
  <si>
    <t>Cota GI Inicial (m)</t>
  </si>
  <si>
    <t>Prof Inicial (m)</t>
  </si>
  <si>
    <t>Profundidade Média de Escavação</t>
  </si>
  <si>
    <t>Largura da Vala</t>
  </si>
  <si>
    <t>Decliv.</t>
  </si>
  <si>
    <t>Locação e Cadastro</t>
  </si>
  <si>
    <t>Limpeza de Terreno</t>
  </si>
  <si>
    <t>Pavimento</t>
  </si>
  <si>
    <t>Tipo de Escavação</t>
  </si>
  <si>
    <t>Escavação Mecânica de Valas</t>
  </si>
  <si>
    <t>Escavação Manual</t>
  </si>
  <si>
    <t>Escoramento</t>
  </si>
  <si>
    <t>Esgotamento</t>
  </si>
  <si>
    <t>Cerquite</t>
  </si>
  <si>
    <t>Passadiços de Madeira para Pedestres</t>
  </si>
  <si>
    <t>Embasamento</t>
  </si>
  <si>
    <t>Assentamento das Tubulações</t>
  </si>
  <si>
    <t>Reaterro de Vala</t>
  </si>
  <si>
    <t>Regularização de Fundo de Vala</t>
  </si>
  <si>
    <t>Demolição de Pavimentação</t>
  </si>
  <si>
    <t>Pavimentação Asfáltica</t>
  </si>
  <si>
    <t>Passeio Cimentado</t>
  </si>
  <si>
    <t>Carga e Transporte</t>
  </si>
  <si>
    <t>Limpeza Pós-Obra</t>
  </si>
  <si>
    <t>Tipo</t>
  </si>
  <si>
    <t>Área</t>
  </si>
  <si>
    <t>Tempo de Bombeamento</t>
  </si>
  <si>
    <t>Rebaixamento com Ponteiras Filtrantes</t>
  </si>
  <si>
    <t>Lastro de Vala com Brita</t>
  </si>
  <si>
    <t>Lastro de Vala com Areia</t>
  </si>
  <si>
    <t>Envoltória com Areia</t>
  </si>
  <si>
    <t>Com Controle</t>
  </si>
  <si>
    <t>Sem Controle</t>
  </si>
  <si>
    <t>Subleito</t>
  </si>
  <si>
    <t>Sub Base</t>
  </si>
  <si>
    <t>Imprimação</t>
  </si>
  <si>
    <t>Camada de Rolamento</t>
  </si>
  <si>
    <t>Carga e Descarga de Terra</t>
  </si>
  <si>
    <t>Transporte de Terra</t>
  </si>
  <si>
    <t>Carga e Descarga de Brita</t>
  </si>
  <si>
    <t>Transporte de Brita</t>
  </si>
  <si>
    <t>Carga e Descarga de Areia</t>
  </si>
  <si>
    <t>Transporte de Areia</t>
  </si>
  <si>
    <t>Carga e Descarga de Entulho</t>
  </si>
  <si>
    <t>Transporte de Entulho</t>
  </si>
  <si>
    <t>Transporte de Asfalto</t>
  </si>
  <si>
    <t>Carga e Descarga de Tubos</t>
  </si>
  <si>
    <t>Transporte de Tubos</t>
  </si>
  <si>
    <t>Cota Terreno Final (m)</t>
  </si>
  <si>
    <t>Cota GI Final (m)</t>
  </si>
  <si>
    <t>Prof Final (m)</t>
  </si>
  <si>
    <t>Asfática = m²</t>
  </si>
  <si>
    <t>mm</t>
  </si>
  <si>
    <t>Passeio = m³</t>
  </si>
  <si>
    <t>m³ x km</t>
  </si>
  <si>
    <t>T</t>
  </si>
  <si>
    <t>T x km</t>
  </si>
  <si>
    <t>FºFº Classe K7</t>
  </si>
  <si>
    <t>Travessia Aérea</t>
  </si>
  <si>
    <t>Baixo</t>
  </si>
  <si>
    <t>Terra</t>
  </si>
  <si>
    <t>Manual</t>
  </si>
  <si>
    <t>Desnecessário</t>
  </si>
  <si>
    <t>-</t>
  </si>
  <si>
    <t>Água</t>
  </si>
  <si>
    <t>P</t>
  </si>
  <si>
    <t>D</t>
  </si>
  <si>
    <t>Número de cruzamentos</t>
  </si>
  <si>
    <t>C</t>
  </si>
  <si>
    <t>Largura média das valas</t>
  </si>
  <si>
    <t>E</t>
  </si>
  <si>
    <t>Sarjeta</t>
  </si>
  <si>
    <t>Passadiço para veículos</t>
  </si>
  <si>
    <t>MM</t>
  </si>
  <si>
    <t>Guia</t>
  </si>
  <si>
    <t>Sinalização de trânsito</t>
  </si>
  <si>
    <t>Calçada</t>
  </si>
  <si>
    <t>Escoramento de Postes</t>
  </si>
  <si>
    <t>Piso Sext</t>
  </si>
  <si>
    <t>NBR 12266/1992: Projeto e Execução de Valas para Assentamento de Tubulação de Água, Esgoto ou Drenagem Urbana</t>
  </si>
  <si>
    <t>Tabela 2 - Largura da Vala para Obra de Água</t>
  </si>
  <si>
    <t>Tabela 2 - Largura da Vala para Obra de Água (Tubos de Aço)</t>
  </si>
  <si>
    <t>Tabela 1 - Largura da Vala para Obra de Esgoto</t>
  </si>
  <si>
    <t>Largura da Vala em Função do Tipo de Escoramento e Cota de Corte</t>
  </si>
  <si>
    <t>Diâmetro Nominal (mm)</t>
  </si>
  <si>
    <t>Cota de Corte (m)</t>
  </si>
  <si>
    <t>Pontaletes (m)</t>
  </si>
  <si>
    <t>Contínuo e Descontínuo (m)</t>
  </si>
  <si>
    <t>Especial (m)</t>
  </si>
  <si>
    <t>Metálico-Madeira (m)</t>
  </si>
  <si>
    <t>0 a 2</t>
  </si>
  <si>
    <t>Poço de inspeção</t>
  </si>
  <si>
    <t>Poço de inspeção, D = 0,60 m, em alvenaria - prof. Ate 1,60 m</t>
  </si>
  <si>
    <t>70070210 (Sabesp)</t>
  </si>
  <si>
    <t>&gt; 2</t>
  </si>
  <si>
    <t>2 a 4</t>
  </si>
  <si>
    <t>Ferro Fundido / PVC deFoFo</t>
  </si>
  <si>
    <t xml:space="preserve">Classe K7 </t>
  </si>
  <si>
    <t xml:space="preserve">Classe K9 </t>
  </si>
  <si>
    <t>PVC deFoFo</t>
  </si>
  <si>
    <t>PVC PBA</t>
  </si>
  <si>
    <t>Classe 12 Peso (kg / m)</t>
  </si>
  <si>
    <t>Classe 15 Peso (kg / m)</t>
  </si>
  <si>
    <t>Classe 20 Peso (kg / m)</t>
  </si>
  <si>
    <t>PVC Corrugado / PVC Coletor (Ocre)</t>
  </si>
  <si>
    <t>PVC Ocre Peso (kg / m)</t>
  </si>
  <si>
    <t>PVC Corr. Peso (kg / m)</t>
  </si>
  <si>
    <t>Aço</t>
  </si>
  <si>
    <t>esp. (poleg) =</t>
  </si>
  <si>
    <t>PRFV SN 5000</t>
  </si>
  <si>
    <t>PN 10</t>
  </si>
  <si>
    <t>PN 16</t>
  </si>
  <si>
    <t>PN 20</t>
  </si>
  <si>
    <t>PEAD Corrugado N-12 - Aplicação Sanitária</t>
  </si>
  <si>
    <t>PEAD Corrugado N-12 - Drenagem</t>
  </si>
  <si>
    <t>Concreto Armado - Classes EA e PA</t>
  </si>
  <si>
    <t>Espessura do lastro de brita</t>
  </si>
  <si>
    <t>DN</t>
  </si>
  <si>
    <t>DE</t>
  </si>
  <si>
    <t>Peso (kg/m)</t>
  </si>
  <si>
    <t>DI</t>
  </si>
  <si>
    <t>Peso (kg / m)</t>
  </si>
  <si>
    <t>DE (envolt.)</t>
  </si>
  <si>
    <t>DE (espess.)</t>
  </si>
  <si>
    <t>Esp</t>
  </si>
  <si>
    <t>Esgoto</t>
  </si>
  <si>
    <t>Espessura do lastro de areia</t>
  </si>
  <si>
    <t>Espessura da envoltória com areia abaixo do tubo</t>
  </si>
  <si>
    <t>Espessura da envoltória com areia acima do tubo</t>
  </si>
  <si>
    <t>Alto</t>
  </si>
  <si>
    <t>Esp. da envol. com areia abaixo do tubo PEAD ADS &lt;=600mm</t>
  </si>
  <si>
    <t>Esp. da envol. com areia abaixo do tubo PEAD ADS &lt;=750mm</t>
  </si>
  <si>
    <t>Critério para aterro</t>
  </si>
  <si>
    <t>Espess. mínima de aterro sem controle acima da GS (critério 1)</t>
  </si>
  <si>
    <t>Catálogo Saint Gobain</t>
  </si>
  <si>
    <t>Espess. mínima de aterro com controle (critério 2)</t>
  </si>
  <si>
    <t>FºFº Classe K9</t>
  </si>
  <si>
    <t>Espess. mínima de aterro sem controle acima da GS (critério 2)</t>
  </si>
  <si>
    <t>NBR 15645 (Execução de Obras de Esgoto e Drenagem com Tubos de Concreto)</t>
  </si>
  <si>
    <t>Concreto Armado EA-2</t>
  </si>
  <si>
    <t>Concreto Armado EA-3</t>
  </si>
  <si>
    <t>Concreto Armado EA-4</t>
  </si>
  <si>
    <t>Concreto Armado PA-1</t>
  </si>
  <si>
    <t>Concreto Armado PA-2</t>
  </si>
  <si>
    <t>Concreto Armado PA-3</t>
  </si>
  <si>
    <t>Concreto Armado PA-4</t>
  </si>
  <si>
    <t>PEAD ADS - Esgoto</t>
  </si>
  <si>
    <t>PEAD Corrugado - Esgoto</t>
  </si>
  <si>
    <t>PEAD ADS - Drenagem</t>
  </si>
  <si>
    <t>PEAD Corrugado - Drenagem</t>
  </si>
  <si>
    <t>Catálogo Tigre</t>
  </si>
  <si>
    <t>PVC Coletor (Ocre)</t>
  </si>
  <si>
    <t>PVC Coletor Corrugado (Ocre)</t>
  </si>
  <si>
    <t>Esgotamento com bombas: horas por metro de vala</t>
  </si>
  <si>
    <t>h / m</t>
  </si>
  <si>
    <t>PVC PBA - Cl 12</t>
  </si>
  <si>
    <t>Número de ponteiras filtrantes: 1 a cada</t>
  </si>
  <si>
    <t>PVC PBA - Cl 15</t>
  </si>
  <si>
    <t>Profundidade de ponteiras filtrantes</t>
  </si>
  <si>
    <t>PVC PBA - Cl 20</t>
  </si>
  <si>
    <t>Faixa 1 de largura de vala</t>
  </si>
  <si>
    <t>PRFV - SN 5000 - PN 10</t>
  </si>
  <si>
    <t>Faixa 2 de largura de vala</t>
  </si>
  <si>
    <t>PRFV - SN 5000 - PN 16</t>
  </si>
  <si>
    <t>Faixa 3 de largura de vala</t>
  </si>
  <si>
    <t>PRFV - SN 5000 - PN 20</t>
  </si>
  <si>
    <t>Faixa 4 de largura de vala</t>
  </si>
  <si>
    <t>Faixa de profundidade de escavação mecânica</t>
  </si>
  <si>
    <t>Faixa de profundidade de escavação manual</t>
  </si>
  <si>
    <t>Coeficiente de empolamento - terra</t>
  </si>
  <si>
    <t>Faixa até</t>
  </si>
  <si>
    <t>lista</t>
  </si>
  <si>
    <t>Coeficiente de expansão - brita</t>
  </si>
  <si>
    <t>Coeficiente de expansão - areia</t>
  </si>
  <si>
    <t>Colocar ESPECIAL</t>
  </si>
  <si>
    <t>Coeficiente de expansão - entulho</t>
  </si>
  <si>
    <t>apenas em solo</t>
  </si>
  <si>
    <t>Distância ao bota-fora - terra</t>
  </si>
  <si>
    <t>com água</t>
  </si>
  <si>
    <t>E mudar para lista 5</t>
  </si>
  <si>
    <t>Distância - brita</t>
  </si>
  <si>
    <t>Distância - areia</t>
  </si>
  <si>
    <t>Distância ao bota-fora - entulho</t>
  </si>
  <si>
    <t>Distância - tubos</t>
  </si>
  <si>
    <t>Número de passadiços para pedestres: 1 a cada</t>
  </si>
  <si>
    <t>Largura do passadiço para pedestres</t>
  </si>
  <si>
    <t>Largura da chapa de madeira para veículos</t>
  </si>
  <si>
    <t>Margem da chapa de madeira para veículos para cada lado</t>
  </si>
  <si>
    <t>espessura</t>
  </si>
  <si>
    <t>margem</t>
  </si>
  <si>
    <t>Comprimento de sinalização por cruzamento</t>
  </si>
  <si>
    <t>Reaproveitamento do tapume (SINAPI já considera 2x)</t>
  </si>
  <si>
    <t>x</t>
  </si>
  <si>
    <t>Asfalto</t>
  </si>
  <si>
    <t>Altura do tapume</t>
  </si>
  <si>
    <t>Passeio</t>
  </si>
  <si>
    <t>Margem da limpeza pós-obra para cada lado</t>
  </si>
  <si>
    <t>Bombeamento</t>
  </si>
  <si>
    <t>Ponteiras Filtrantes</t>
  </si>
  <si>
    <t>Mecânica</t>
  </si>
  <si>
    <t>Elevatória de Água para os Injetores de Cloro</t>
  </si>
  <si>
    <t>DADOS</t>
  </si>
  <si>
    <t>Bases de Apoio das Bombas</t>
  </si>
  <si>
    <t>Altura</t>
  </si>
  <si>
    <t>FUNDAÇÕES E ESTRUTURAS</t>
  </si>
  <si>
    <t>Formas de madeira - comum</t>
  </si>
  <si>
    <t>Área total de formas de madeira - comum</t>
  </si>
  <si>
    <t>Peso total de armação em aço CA-50</t>
  </si>
  <si>
    <t>Concreto estrutural fck = 30MPa</t>
  </si>
  <si>
    <t>Volume total de concreto estrutural fck = 30MPa</t>
  </si>
  <si>
    <t>PINTURAS</t>
  </si>
  <si>
    <t>Laje Existente</t>
  </si>
  <si>
    <t>(-) Bases de Apoio das Bombas</t>
  </si>
  <si>
    <t>Área total de pintura impermeabilizante verniz epóxi bicomponente</t>
  </si>
  <si>
    <t>MEMORIAIS DE QUANTITATIVOS - TUBULAÇÕES DE ÁGUA DE SERVIÇO</t>
  </si>
  <si>
    <t>PVC Soldável</t>
  </si>
  <si>
    <t>MEMORIAIS DE QUANTITATIVOS - TUBULAÇÕES DE ÁGUA PARA AS UNIDADES DE CLORO</t>
  </si>
  <si>
    <t>CPVC SCH. 80</t>
  </si>
  <si>
    <t>Tubulação de Água para Dióxido de Cloro</t>
  </si>
  <si>
    <t>Montagem de conjunto moto-bomba centrífuga de 16 cv até 50 cv (os conjuntos de recalque já foram adquiridos pelo SEMAE)</t>
  </si>
  <si>
    <t>CRONOGRAMA FÍSICO-FINANCEIRO</t>
  </si>
  <si>
    <t>PERIODO</t>
  </si>
  <si>
    <t xml:space="preserve">Total                                        </t>
  </si>
  <si>
    <t xml:space="preserve">Total do Item </t>
  </si>
  <si>
    <t>(R$)</t>
  </si>
  <si>
    <t>(%)</t>
  </si>
  <si>
    <t>PRODUTO 1.1 - INST HIDROM E ELÉT CASA DE BOMBAS, LR ÁGUA P/ INJETORES CLORO, TUB ÁGUA SERVIÇO, TUB DISTR ÁGUA SERVIÇO E INST DO NOVO RESERVAT FIBRA</t>
  </si>
  <si>
    <t>Tarifa "A" de fornecimento de água (contrapartida do SEMAE)</t>
  </si>
  <si>
    <t>Energia elétrica comercial, incluindo ICMS, PIS/PASEP e COFINS (contrapartida do SEMAE)</t>
  </si>
  <si>
    <t>OPERAÇÃO E MANUTENÇÃO DO CANTEIRO DE OBRAS</t>
  </si>
  <si>
    <t>Diária</t>
  </si>
  <si>
    <t>Mensal</t>
  </si>
  <si>
    <t>dias</t>
  </si>
  <si>
    <t>Execução de almoxarifado em canteiro de obra em chapa de madeira compensada</t>
  </si>
  <si>
    <t>Execução de central de armadura em canteiro de obra</t>
  </si>
  <si>
    <t>Execução de central de fôrmas, produção de argamassa ou concreto em canteiro de obra</t>
  </si>
  <si>
    <t xml:space="preserve"> </t>
  </si>
  <si>
    <t>Total de execução de escritório em canteiro de obra</t>
  </si>
  <si>
    <t>Total de execução de almoxarifado em canteiro de obra</t>
  </si>
  <si>
    <t>Total de execução de refeitório em canteiro de obra</t>
  </si>
  <si>
    <t>Total de execução de central de armadura em canteiro de obra</t>
  </si>
  <si>
    <t>Total de execução de central de fôrmas, produção de argamassa ou concreto</t>
  </si>
  <si>
    <t>Centro de Controle de Motores - Entrada (CCME), construido em armário autoportante, dedicado à proteção geral do sistema, conforme diagrama unifilar (adquirido pelo SEMAE)</t>
  </si>
  <si>
    <t>Centro de Controle de Motores - 1.1 a 2.2 (CCM-1.1 a 2.2), construido em armário autoportante, para proteção e acionamento de um motor de indução trifásico de 30 CV / 220 V por conversor de frequência, comunicação em padrão MODBUS-RTU, conforme diagrama unifilar (adquirido pelo SEMAE)</t>
  </si>
  <si>
    <t>Furo na Laje Existente para Passagem das Tubulações DN 110mm</t>
  </si>
  <si>
    <t>Argamassa à base de cimento modificada com polímeros, espessura até 5 cm</t>
  </si>
  <si>
    <t>Área total de argamassa à base de cimento modificada com polímeros</t>
  </si>
  <si>
    <t>Área estimada para reparo (ao redor da tubulação)</t>
  </si>
  <si>
    <t>SERVIÇOS DIVERSOS</t>
  </si>
  <si>
    <t>Furo em concreto para diâmetros maiores que 75mm</t>
  </si>
  <si>
    <t>Total de furo em concreto para diâmetros maiores que 75mm</t>
  </si>
  <si>
    <t>Serviços Diversos</t>
  </si>
  <si>
    <t>Argamassa à base de cimento modificada com polímeros espessura até 5 cm</t>
  </si>
  <si>
    <t>Preparo de fundo de vala com largura menor que 1,5m, com camada de areia, lançamento manual</t>
  </si>
  <si>
    <t>O canteiro de obras para todos os produtos está dimensionado no Produto 1.1</t>
  </si>
  <si>
    <t>Quantidade estimada de funcionários administrativos</t>
  </si>
  <si>
    <t>func</t>
  </si>
  <si>
    <t>Quantidade estimada de funcionários</t>
  </si>
  <si>
    <t>Quantidade estimada de funcionários simultâneos no refeitório</t>
  </si>
  <si>
    <t>Execução de escritório em canteiro de obra  em  chapa  de  madeira  compensada</t>
  </si>
  <si>
    <t>Execução de refeitório em canteiro de obra  em  chapa  de  madeira  compensada</t>
  </si>
  <si>
    <t>1.2.9</t>
  </si>
  <si>
    <t>Bucha de redução longa Ø 75mm x Ø 50mm soldável, em PVC soldável</t>
  </si>
  <si>
    <t>1.2.10</t>
  </si>
  <si>
    <t>Adaptador Ø 50mm x Ø 1 1/2", bolsa soldável e ponta roscada, em PVC soldável</t>
  </si>
  <si>
    <t>Conexões em CPVC SCH 80</t>
  </si>
  <si>
    <t>PVC-24</t>
  </si>
  <si>
    <t>Adaptador fêmea com bolsa e rosca NPT Ø 1 1/2", em CPVC Industrial SCH 80</t>
  </si>
  <si>
    <t>COT-110 (AGROMETAL)</t>
  </si>
  <si>
    <t>3.7</t>
  </si>
  <si>
    <t>3.8</t>
  </si>
  <si>
    <t>3.9</t>
  </si>
  <si>
    <t>Conforme desenho</t>
  </si>
  <si>
    <t>Set/2023</t>
  </si>
  <si>
    <t>Execução de sanitário e vestiário em canteiro de obra em chapa de madeira compensada</t>
  </si>
  <si>
    <t>Vestiário</t>
  </si>
  <si>
    <t>Total de execução de sanitário e vestiário em canteiro de obra em chapa de madeira compensada</t>
  </si>
  <si>
    <t>O dimensionamento do canteiro considera 40 funcionários.</t>
  </si>
  <si>
    <t>Sanitários (2 bacias sanitárias + 2 mictórios + 2 lavatórios + 4 chuveiros)</t>
  </si>
  <si>
    <t>COT-19 (ACIPLAS) - ATUALIZADA INCC</t>
  </si>
  <si>
    <t>COT-131 (EQUIPA BR)</t>
  </si>
  <si>
    <t>COT-132 (MP AUTOMAÇÃO)</t>
  </si>
  <si>
    <t>Nov/2023</t>
  </si>
  <si>
    <t>Nov2023</t>
  </si>
  <si>
    <t>Novembro</t>
  </si>
  <si>
    <t>176,22,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</si>
</sst>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_([$€-2]* #,##0.00_);_([$€-2]* \(#,##0.00\);_([$€-2]* \-??_)"/>
    <numFmt numFmtId="165" formatCode="0.000"/>
    <numFmt numFmtId="166" formatCode="_(* #,##0.00_);_(* \(#,##0.00\);_(* \-??_);_(@_)"/>
    <numFmt numFmtId="167" formatCode="#,##0.000_);\(#,##0.000\)"/>
    <numFmt numFmtId="168" formatCode="_(&quot;R$ &quot;* #,##0.00_);_(&quot;R$ &quot;* \(#,##0.00\);_(&quot;R$ &quot;* \-??_);_(@_)"/>
    <numFmt numFmtId="169" formatCode="_(&quot;R$&quot;* #,##0.00_);_(&quot;R$&quot;* \(#,##0.00\);_(&quot;R$&quot;* \-??_);_(@_)"/>
    <numFmt numFmtId="170" formatCode="_(&quot;Cr$&quot;* #,##0.00_);_(&quot;Cr$&quot;* \(#,##0.00\);_(&quot;Cr$&quot;* \-??_);_(@_)"/>
    <numFmt numFmtId="171" formatCode="0.0000"/>
    <numFmt numFmtId="172" formatCode="&quot;R$ &quot;#,##0.00"/>
    <numFmt numFmtId="173" formatCode="[$R$-416]\ #,##0.00;[Red]\-[$R$-416]\ #,##0.00"/>
    <numFmt numFmtId="174" formatCode="_-* #,##0.00_-;\-* #,##0.00_-;_-* \-??_-;_-@_-"/>
    <numFmt numFmtId="175" formatCode="0.000%"/>
    <numFmt numFmtId="176" formatCode="0.000000"/>
    <numFmt numFmtId="177" formatCode="#,##0.000"/>
    <numFmt numFmtId="178" formatCode="_-&quot;R$ &quot;* #,##0.00_-;&quot;-R$ &quot;* #,##0.00_-;_-&quot;R$ &quot;* \-??_-;_-@_-"/>
    <numFmt numFmtId="179" formatCode="&quot;R$ &quot;#,##0.00;[Red]&quot;R$ &quot;#,##0.00"/>
    <numFmt numFmtId="180" formatCode="&quot;R$&quot;\ #,##0.00"/>
    <numFmt numFmtId="181" formatCode="#,##0.0000"/>
    <numFmt numFmtId="182" formatCode="_(* #,##0.00_);_(* \(#,##0.00\);_(* &quot;-&quot;??_);_(@_)"/>
    <numFmt numFmtId="183" formatCode="_-&quot;R$&quot;* #,##0.00_-;\-&quot;R$&quot;* #,##0.00_-;_-&quot;R$&quot;* &quot;-&quot;??_-;_-@_-"/>
    <numFmt numFmtId="184" formatCode=";;;"/>
    <numFmt numFmtId="185" formatCode="###0.00;\-###0.00;\-"/>
    <numFmt numFmtId="186" formatCode="###0.0000;\-###0.0000;\-"/>
    <numFmt numFmtId="187" formatCode="0.00_ ;\-0.00\ "/>
    <numFmt numFmtId="188" formatCode="#,##0.00_ ;\-#,##0.00\ "/>
    <numFmt numFmtId="189" formatCode="0.000_ ;\-0.000\ "/>
    <numFmt numFmtId="190" formatCode="#\ ???/???"/>
    <numFmt numFmtId="191" formatCode="0.0"/>
    <numFmt numFmtId="192" formatCode="0.00000"/>
    <numFmt numFmtId="193" formatCode="_(&quot;R$ &quot;* #,##0.00_);_(&quot;R$ &quot;* \(#,##0.00\);_(&quot;R$ &quot;* &quot;-&quot;??_);_(@_)"/>
  </numFmts>
  <fonts count="85">
    <font>
      <sz val="11"/>
      <color rgb="FF000000"/>
      <name val="Calibri"/>
      <family val="2"/>
      <charset val="1"/>
    </font>
    <font>
      <sz val="11"/>
      <color theme="1"/>
      <name val="Calibri"/>
      <family val="2"/>
      <scheme val="minor"/>
    </font>
    <font>
      <sz val="11"/>
      <color theme="1"/>
      <name val="Calibri"/>
      <family val="2"/>
      <scheme val="minor"/>
    </font>
    <font>
      <sz val="11"/>
      <color rgb="FFFFFFFF"/>
      <name val="Calibri"/>
      <family val="2"/>
      <charset val="1"/>
    </font>
    <font>
      <sz val="11"/>
      <color rgb="FF800080"/>
      <name val="Calibri"/>
      <family val="2"/>
      <charset val="1"/>
    </font>
    <font>
      <sz val="11"/>
      <color rgb="FF008000"/>
      <name val="Calibri"/>
      <family val="2"/>
      <charset val="1"/>
    </font>
    <font>
      <b/>
      <sz val="9"/>
      <color rgb="FF000000"/>
      <name val="Arial"/>
      <family val="2"/>
      <charset val="1"/>
    </font>
    <font>
      <b/>
      <sz val="11"/>
      <color rgb="FFFF9900"/>
      <name val="Calibri"/>
      <family val="2"/>
      <charset val="1"/>
    </font>
    <font>
      <b/>
      <sz val="11"/>
      <color rgb="FFFFFFFF"/>
      <name val="Calibri"/>
      <family val="2"/>
      <charset val="1"/>
    </font>
    <font>
      <sz val="11"/>
      <color rgb="FF984807"/>
      <name val="Arial Narrow"/>
      <family val="2"/>
      <charset val="1"/>
    </font>
    <font>
      <b/>
      <sz val="11"/>
      <color rgb="FFFF0000"/>
      <name val="Calibri"/>
      <family val="2"/>
      <charset val="1"/>
    </font>
    <font>
      <sz val="11"/>
      <color rgb="FFFF0000"/>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1"/>
      <color rgb="FFFF9900"/>
      <name val="Calibri"/>
      <family val="2"/>
      <charset val="1"/>
    </font>
    <font>
      <sz val="11"/>
      <color rgb="FF808000"/>
      <name val="Calibri"/>
      <family val="2"/>
      <charset val="1"/>
    </font>
    <font>
      <sz val="11"/>
      <color rgb="FF993300"/>
      <name val="Calibri"/>
      <family val="2"/>
      <charset val="1"/>
    </font>
    <font>
      <sz val="11"/>
      <color rgb="FF000000"/>
      <name val="Times New Roman"/>
      <family val="2"/>
      <charset val="1"/>
    </font>
    <font>
      <sz val="10"/>
      <name val="Arial"/>
      <family val="2"/>
      <charset val="1"/>
    </font>
    <font>
      <sz val="12"/>
      <name val="Times New Roman"/>
      <family val="1"/>
      <charset val="1"/>
    </font>
    <font>
      <sz val="12"/>
      <name val="Arial MT"/>
      <charset val="1"/>
    </font>
    <font>
      <sz val="11"/>
      <color rgb="FF000000"/>
      <name val="Calibri"/>
      <family val="2"/>
      <charset val="204"/>
    </font>
    <font>
      <sz val="11"/>
      <color rgb="FF000000"/>
      <name val="Arial Narrow"/>
      <family val="2"/>
      <charset val="1"/>
    </font>
    <font>
      <b/>
      <sz val="11"/>
      <name val="Times New Roman"/>
      <family val="1"/>
      <charset val="1"/>
    </font>
    <font>
      <sz val="10"/>
      <name val="Symbol"/>
      <family val="1"/>
      <charset val="2"/>
    </font>
    <font>
      <sz val="11"/>
      <name val="Calibri"/>
      <family val="2"/>
      <charset val="1"/>
    </font>
    <font>
      <i/>
      <sz val="12"/>
      <name val="Arial"/>
      <family val="2"/>
      <charset val="1"/>
    </font>
    <font>
      <b/>
      <shadow/>
      <sz val="15"/>
      <name val="Times New Roman"/>
      <family val="1"/>
      <charset val="1"/>
    </font>
    <font>
      <b/>
      <sz val="12"/>
      <name val="Times New Roman"/>
      <family val="1"/>
      <charset val="1"/>
    </font>
    <font>
      <b/>
      <sz val="10"/>
      <name val="Times New Roman"/>
      <family val="1"/>
      <charset val="1"/>
    </font>
    <font>
      <sz val="11.5"/>
      <name val="Times New Roman"/>
      <family val="1"/>
      <charset val="1"/>
    </font>
    <font>
      <b/>
      <sz val="11.5"/>
      <name val="Times New Roman"/>
      <family val="1"/>
      <charset val="1"/>
    </font>
    <font>
      <b/>
      <i/>
      <sz val="12"/>
      <name val="Times New Roman"/>
      <family val="1"/>
      <charset val="1"/>
    </font>
    <font>
      <sz val="14"/>
      <name val="Times New Roman"/>
      <family val="1"/>
      <charset val="1"/>
    </font>
    <font>
      <sz val="10"/>
      <name val="Arial Narrow"/>
      <family val="2"/>
      <charset val="1"/>
    </font>
    <font>
      <b/>
      <sz val="10.5"/>
      <name val="Times New Roman"/>
      <family val="1"/>
      <charset val="1"/>
    </font>
    <font>
      <sz val="10.5"/>
      <name val="Times New Roman"/>
      <family val="1"/>
      <charset val="1"/>
    </font>
    <font>
      <sz val="9"/>
      <name val="Times New Roman"/>
      <family val="1"/>
      <charset val="1"/>
    </font>
    <font>
      <b/>
      <sz val="9"/>
      <name val="Times New Roman"/>
      <family val="1"/>
      <charset val="1"/>
    </font>
    <font>
      <b/>
      <sz val="10"/>
      <name val="Arial Narrow"/>
      <family val="2"/>
      <charset val="1"/>
    </font>
    <font>
      <b/>
      <u/>
      <sz val="10"/>
      <name val="Arial Narrow"/>
      <family val="2"/>
      <charset val="1"/>
    </font>
    <font>
      <i/>
      <sz val="10"/>
      <name val="Arial Narrow"/>
      <family val="2"/>
      <charset val="1"/>
    </font>
    <font>
      <b/>
      <i/>
      <sz val="10"/>
      <name val="Arial Narrow"/>
      <family val="2"/>
      <charset val="1"/>
    </font>
    <font>
      <i/>
      <sz val="10"/>
      <name val="Arial"/>
      <family val="2"/>
      <charset val="1"/>
    </font>
    <font>
      <b/>
      <sz val="10"/>
      <name val="Calibri"/>
      <family val="2"/>
      <charset val="1"/>
    </font>
    <font>
      <b/>
      <sz val="10.5"/>
      <name val="Arial Narrow"/>
      <family val="2"/>
      <charset val="1"/>
    </font>
    <font>
      <sz val="11"/>
      <color rgb="FF000000"/>
      <name val="Calibri"/>
      <family val="2"/>
      <charset val="1"/>
    </font>
    <font>
      <b/>
      <i/>
      <sz val="18"/>
      <name val="Times New Roman"/>
      <family val="1"/>
      <charset val="1"/>
    </font>
    <font>
      <sz val="12"/>
      <name val="Arial"/>
      <family val="2"/>
      <charset val="1"/>
    </font>
    <font>
      <b/>
      <i/>
      <u/>
      <sz val="10"/>
      <name val="Arial Narrow"/>
      <family val="2"/>
      <charset val="1"/>
    </font>
    <font>
      <b/>
      <i/>
      <sz val="10"/>
      <name val="Arial Narrow"/>
      <family val="2"/>
    </font>
    <font>
      <sz val="10"/>
      <name val="Arial"/>
      <family val="2"/>
    </font>
    <font>
      <sz val="12"/>
      <name val="Times New Roman"/>
      <family val="1"/>
    </font>
    <font>
      <sz val="10"/>
      <name val="Arial Narrow"/>
      <family val="2"/>
    </font>
    <font>
      <i/>
      <sz val="10"/>
      <name val="Arial Narrow"/>
      <family val="2"/>
    </font>
    <font>
      <sz val="11"/>
      <color indexed="20"/>
      <name val="Calibri"/>
      <family val="2"/>
    </font>
    <font>
      <sz val="11"/>
      <color indexed="17"/>
      <name val="Calibri"/>
      <family val="2"/>
    </font>
    <font>
      <b/>
      <sz val="15"/>
      <color indexed="56"/>
      <name val="Calibri"/>
      <family val="2"/>
    </font>
    <font>
      <b/>
      <sz val="13"/>
      <color indexed="56"/>
      <name val="Calibri"/>
      <family val="2"/>
    </font>
    <font>
      <sz val="11"/>
      <color indexed="60"/>
      <name val="Calibri"/>
      <family val="2"/>
    </font>
    <font>
      <sz val="11"/>
      <color indexed="8"/>
      <name val="Calibri"/>
      <family val="2"/>
    </font>
    <font>
      <sz val="11"/>
      <name val="Times New Roman"/>
      <family val="1"/>
      <charset val="1"/>
    </font>
    <font>
      <sz val="14"/>
      <name val="Arial Narrow"/>
      <family val="2"/>
      <charset val="1"/>
    </font>
    <font>
      <b/>
      <sz val="10"/>
      <name val="Arial Narrow"/>
      <family val="2"/>
    </font>
    <font>
      <b/>
      <i/>
      <u/>
      <sz val="10"/>
      <name val="Arial Narrow"/>
      <family val="2"/>
    </font>
    <font>
      <b/>
      <i/>
      <sz val="12"/>
      <name val="Times New Roman"/>
      <family val="1"/>
    </font>
    <font>
      <sz val="10"/>
      <color indexed="10"/>
      <name val="Arial Narrow"/>
      <family val="2"/>
    </font>
    <font>
      <b/>
      <u/>
      <sz val="10"/>
      <name val="Arial Narrow"/>
      <family val="2"/>
    </font>
    <font>
      <sz val="10"/>
      <color indexed="10"/>
      <name val="Arial"/>
      <family val="2"/>
    </font>
    <font>
      <sz val="10"/>
      <color rgb="FFFF0000"/>
      <name val="Arial Narrow"/>
      <family val="2"/>
    </font>
    <font>
      <b/>
      <i/>
      <sz val="10"/>
      <color theme="1"/>
      <name val="Arial Narrow"/>
      <family val="2"/>
    </font>
    <font>
      <sz val="11"/>
      <color theme="1"/>
      <name val="Arial"/>
      <family val="2"/>
    </font>
    <font>
      <sz val="9"/>
      <name val="Arial"/>
      <family val="2"/>
    </font>
    <font>
      <sz val="8"/>
      <name val="Arial"/>
      <family val="2"/>
    </font>
    <font>
      <sz val="9"/>
      <name val="Times New Roman"/>
      <family val="1"/>
    </font>
    <font>
      <b/>
      <sz val="15"/>
      <name val="Arial"/>
      <family val="2"/>
    </font>
    <font>
      <b/>
      <sz val="9"/>
      <name val="Arial"/>
      <family val="2"/>
    </font>
    <font>
      <b/>
      <sz val="12"/>
      <name val="Times New Roman"/>
      <family val="1"/>
    </font>
    <font>
      <i/>
      <sz val="9"/>
      <name val="Arial"/>
      <family val="2"/>
    </font>
    <font>
      <b/>
      <sz val="7.5"/>
      <name val="Times New Roman"/>
      <family val="1"/>
      <charset val="1"/>
    </font>
    <font>
      <b/>
      <i/>
      <sz val="11"/>
      <color theme="1"/>
      <name val="Times New Roman"/>
      <family val="1"/>
      <charset val="1"/>
    </font>
    <font>
      <b/>
      <sz val="11"/>
      <color theme="1"/>
      <name val="Times New Roman"/>
      <family val="1"/>
      <charset val="1"/>
    </font>
  </fonts>
  <fills count="47">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B7B3CA"/>
      </patternFill>
    </fill>
    <fill>
      <patternFill patternType="solid">
        <fgColor rgb="FFCCFFFF"/>
        <bgColor rgb="FFDBEEF4"/>
      </patternFill>
    </fill>
    <fill>
      <patternFill patternType="solid">
        <fgColor rgb="FFFFCC99"/>
        <bgColor rgb="FFFCD5B5"/>
      </patternFill>
    </fill>
    <fill>
      <patternFill patternType="solid">
        <fgColor rgb="FF99CCFF"/>
        <bgColor rgb="FFB8CCE4"/>
      </patternFill>
    </fill>
    <fill>
      <patternFill patternType="solid">
        <fgColor rgb="FFFF8080"/>
        <bgColor rgb="FFFF99CC"/>
      </patternFill>
    </fill>
    <fill>
      <patternFill patternType="solid">
        <fgColor rgb="FFFFFFCC"/>
        <bgColor rgb="FFEBF1DE"/>
      </patternFill>
    </fill>
    <fill>
      <patternFill patternType="solid">
        <fgColor rgb="FF00FF00"/>
        <bgColor rgb="FF00CC66"/>
      </patternFill>
    </fill>
    <fill>
      <patternFill patternType="solid">
        <fgColor rgb="FFFFCC00"/>
        <bgColor rgb="FFFFFF00"/>
      </patternFill>
    </fill>
    <fill>
      <patternFill patternType="solid">
        <fgColor rgb="FFFFFF99"/>
        <bgColor rgb="FFFFFFCC"/>
      </patternFill>
    </fill>
    <fill>
      <patternFill patternType="solid">
        <fgColor rgb="FF0066CC"/>
        <bgColor rgb="FF0070C0"/>
      </patternFill>
    </fill>
    <fill>
      <patternFill patternType="solid">
        <fgColor rgb="FF800080"/>
        <bgColor rgb="FFC9211E"/>
      </patternFill>
    </fill>
    <fill>
      <patternFill patternType="solid">
        <fgColor rgb="FF33CCCC"/>
        <bgColor rgb="FF00CC66"/>
      </patternFill>
    </fill>
    <fill>
      <patternFill patternType="solid">
        <fgColor rgb="FFFF9900"/>
        <bgColor rgb="FFFFCC00"/>
      </patternFill>
    </fill>
    <fill>
      <patternFill patternType="solid">
        <fgColor rgb="FFFF6600"/>
        <bgColor rgb="FFFF9900"/>
      </patternFill>
    </fill>
    <fill>
      <patternFill patternType="solid">
        <fgColor rgb="FF333399"/>
        <bgColor rgb="FF1F497D"/>
      </patternFill>
    </fill>
    <fill>
      <patternFill patternType="solid">
        <fgColor rgb="FFFF0000"/>
        <bgColor rgb="FFC9211E"/>
      </patternFill>
    </fill>
    <fill>
      <patternFill patternType="solid">
        <fgColor rgb="FF339966"/>
        <bgColor rgb="FF009810"/>
      </patternFill>
    </fill>
    <fill>
      <patternFill patternType="solid">
        <fgColor rgb="FFF2F2F2"/>
        <bgColor rgb="FFEEECE1"/>
      </patternFill>
    </fill>
    <fill>
      <patternFill patternType="solid">
        <fgColor rgb="FFC0C0C0"/>
        <bgColor rgb="FFCCC1DA"/>
      </patternFill>
    </fill>
    <fill>
      <patternFill patternType="solid">
        <fgColor rgb="FF898989"/>
        <bgColor rgb="FFB7B3CA"/>
      </patternFill>
    </fill>
    <fill>
      <patternFill patternType="solid">
        <fgColor rgb="FFFFFFFF"/>
        <bgColor rgb="FFF2F2F2"/>
      </patternFill>
    </fill>
    <fill>
      <patternFill patternType="solid">
        <fgColor rgb="FFFFFF00"/>
        <bgColor rgb="FFFFCC00"/>
      </patternFill>
    </fill>
    <fill>
      <patternFill patternType="solid">
        <fgColor rgb="FF99FFCC"/>
        <bgColor rgb="FFCCFFCC"/>
      </patternFill>
    </fill>
    <fill>
      <patternFill patternType="solid">
        <fgColor rgb="FFDDD9C3"/>
        <bgColor rgb="FFD9D9D9"/>
      </patternFill>
    </fill>
    <fill>
      <patternFill patternType="solid">
        <fgColor theme="8" tint="0.79998168889431442"/>
        <bgColor rgb="FFEEECE1"/>
      </patternFill>
    </fill>
    <fill>
      <patternFill patternType="solid">
        <fgColor theme="8" tint="0.59999389629810485"/>
        <bgColor rgb="FFEEECE1"/>
      </patternFill>
    </fill>
    <fill>
      <patternFill patternType="solid">
        <fgColor rgb="FFFFFF00"/>
        <bgColor rgb="FFCCFFCC"/>
      </patternFill>
    </fill>
    <fill>
      <patternFill patternType="solid">
        <fgColor rgb="FFFFFFCC"/>
      </patternFill>
    </fill>
    <fill>
      <patternFill patternType="solid">
        <fgColor theme="8" tint="0.79998168889431442"/>
        <bgColor rgb="FFEBF1DE"/>
      </patternFill>
    </fill>
    <fill>
      <patternFill patternType="solid">
        <fgColor indexed="45"/>
      </patternFill>
    </fill>
    <fill>
      <patternFill patternType="solid">
        <fgColor indexed="42"/>
      </patternFill>
    </fill>
    <fill>
      <patternFill patternType="solid">
        <fgColor indexed="43"/>
      </patternFill>
    </fill>
    <fill>
      <patternFill patternType="solid">
        <fgColor indexed="26"/>
      </patternFill>
    </fill>
    <fill>
      <patternFill patternType="solid">
        <fgColor rgb="FFFFC00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FFCC"/>
        <bgColor indexed="64"/>
      </patternFill>
    </fill>
    <fill>
      <patternFill patternType="solid">
        <fgColor rgb="FF00CC66"/>
        <bgColor indexed="64"/>
      </patternFill>
    </fill>
    <fill>
      <patternFill patternType="solid">
        <fgColor rgb="FFCC99FF"/>
        <bgColor indexed="64"/>
      </patternFill>
    </fill>
    <fill>
      <patternFill patternType="solid">
        <fgColor theme="8" tint="0.79998168889431442"/>
        <bgColor indexed="64"/>
      </patternFill>
    </fill>
    <fill>
      <patternFill patternType="solid">
        <fgColor theme="8" tint="0.5999938962981048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rgb="FF808003"/>
      </left>
      <right style="thin">
        <color rgb="FF808003"/>
      </right>
      <top style="thin">
        <color rgb="FF808003"/>
      </top>
      <bottom style="thin">
        <color rgb="FF808003"/>
      </bottom>
      <diagonal/>
    </border>
    <border>
      <left style="double">
        <color rgb="FF333333"/>
      </left>
      <right style="double">
        <color rgb="FF333333"/>
      </right>
      <top style="double">
        <color rgb="FF333333"/>
      </top>
      <bottom style="double">
        <color rgb="FF333333"/>
      </bottom>
      <diagonal/>
    </border>
    <border>
      <left/>
      <right/>
      <top/>
      <bottom style="double">
        <color rgb="FFFF0000"/>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auto="1"/>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s>
  <cellStyleXfs count="2626">
    <xf numFmtId="0" fontId="0" fillId="0" borderId="0"/>
    <xf numFmtId="174" fontId="49" fillId="0" borderId="0"/>
    <xf numFmtId="0" fontId="49" fillId="2" borderId="0"/>
    <xf numFmtId="0" fontId="49" fillId="3" borderId="0"/>
    <xf numFmtId="0" fontId="49" fillId="4" borderId="0"/>
    <xf numFmtId="0" fontId="49" fillId="5" borderId="0"/>
    <xf numFmtId="0" fontId="49" fillId="6" borderId="0"/>
    <xf numFmtId="0" fontId="49" fillId="7" borderId="0"/>
    <xf numFmtId="0" fontId="49" fillId="8" borderId="0"/>
    <xf numFmtId="0" fontId="49" fillId="9" borderId="0"/>
    <xf numFmtId="0" fontId="49" fillId="10" borderId="0"/>
    <xf numFmtId="0" fontId="49" fillId="7" borderId="0"/>
    <xf numFmtId="0" fontId="49" fillId="6" borderId="0"/>
    <xf numFmtId="0" fontId="49" fillId="10" borderId="0"/>
    <xf numFmtId="0" fontId="49" fillId="8" borderId="0"/>
    <xf numFmtId="0" fontId="49" fillId="9" borderId="0"/>
    <xf numFmtId="0" fontId="49" fillId="11" borderId="0"/>
    <xf numFmtId="0" fontId="49" fillId="5" borderId="0"/>
    <xf numFmtId="0" fontId="49" fillId="8" borderId="0"/>
    <xf numFmtId="0" fontId="49" fillId="12" borderId="0"/>
    <xf numFmtId="0" fontId="49" fillId="6" borderId="0"/>
    <xf numFmtId="0" fontId="49" fillId="9" borderId="0"/>
    <xf numFmtId="0" fontId="49" fillId="13" borderId="0"/>
    <xf numFmtId="0" fontId="49" fillId="3" borderId="0"/>
    <xf numFmtId="0" fontId="49" fillId="6" borderId="0"/>
    <xf numFmtId="0" fontId="49" fillId="10" borderId="0"/>
    <xf numFmtId="0" fontId="3" fillId="14" borderId="0"/>
    <xf numFmtId="0" fontId="3" fillId="9" borderId="0"/>
    <xf numFmtId="0" fontId="3" fillId="11" borderId="0"/>
    <xf numFmtId="0" fontId="3" fillId="15" borderId="0"/>
    <xf numFmtId="0" fontId="3" fillId="16" borderId="0"/>
    <xf numFmtId="0" fontId="3" fillId="17" borderId="0"/>
    <xf numFmtId="0" fontId="3" fillId="6" borderId="0"/>
    <xf numFmtId="0" fontId="3" fillId="18" borderId="0"/>
    <xf numFmtId="0" fontId="3" fillId="12" borderId="0"/>
    <xf numFmtId="0" fontId="3" fillId="3" borderId="0"/>
    <xf numFmtId="0" fontId="3" fillId="6" borderId="0"/>
    <xf numFmtId="0" fontId="3" fillId="9" borderId="0"/>
    <xf numFmtId="0" fontId="3" fillId="19" borderId="0"/>
    <xf numFmtId="0" fontId="3" fillId="20" borderId="0"/>
    <xf numFmtId="0" fontId="3" fillId="21" borderId="0"/>
    <xf numFmtId="0" fontId="3" fillId="15" borderId="0"/>
    <xf numFmtId="0" fontId="3" fillId="16" borderId="0"/>
    <xf numFmtId="0" fontId="3" fillId="18" borderId="0"/>
    <xf numFmtId="0" fontId="4" fillId="3" borderId="0"/>
    <xf numFmtId="0" fontId="5" fillId="6" borderId="0"/>
    <xf numFmtId="0" fontId="6" fillId="22" borderId="1">
      <alignment horizontal="center" vertical="center" wrapText="1"/>
    </xf>
    <xf numFmtId="0" fontId="7" fillId="23" borderId="2"/>
    <xf numFmtId="0" fontId="7" fillId="23" borderId="2"/>
    <xf numFmtId="0" fontId="7" fillId="23" borderId="2"/>
    <xf numFmtId="0" fontId="8" fillId="24" borderId="3"/>
    <xf numFmtId="0" fontId="9" fillId="22" borderId="2"/>
    <xf numFmtId="0" fontId="10" fillId="25" borderId="2"/>
    <xf numFmtId="0" fontId="8" fillId="24" borderId="3"/>
    <xf numFmtId="0" fontId="11" fillId="0" borderId="4"/>
    <xf numFmtId="0" fontId="12" fillId="13" borderId="2"/>
    <xf numFmtId="0" fontId="12" fillId="13" borderId="2"/>
    <xf numFmtId="164" fontId="49" fillId="0" borderId="0"/>
    <xf numFmtId="0" fontId="13" fillId="0" borderId="0"/>
    <xf numFmtId="0" fontId="5" fillId="4" borderId="0"/>
    <xf numFmtId="0" fontId="14" fillId="0" borderId="5"/>
    <xf numFmtId="0" fontId="15" fillId="0" borderId="6"/>
    <xf numFmtId="0" fontId="16" fillId="0" borderId="7"/>
    <xf numFmtId="0" fontId="16" fillId="0" borderId="0"/>
    <xf numFmtId="0" fontId="4" fillId="5" borderId="0"/>
    <xf numFmtId="0" fontId="12" fillId="7" borderId="2"/>
    <xf numFmtId="0" fontId="12" fillId="7" borderId="2"/>
    <xf numFmtId="0" fontId="12" fillId="7" borderId="2"/>
    <xf numFmtId="0" fontId="17" fillId="0" borderId="8"/>
    <xf numFmtId="165" fontId="49" fillId="0" borderId="0"/>
    <xf numFmtId="166" fontId="49" fillId="0" borderId="0"/>
    <xf numFmtId="167" fontId="49" fillId="0" borderId="0"/>
    <xf numFmtId="168" fontId="49" fillId="0" borderId="0"/>
    <xf numFmtId="168" fontId="49" fillId="0" borderId="0"/>
    <xf numFmtId="168" fontId="49" fillId="0" borderId="0"/>
    <xf numFmtId="168" fontId="49" fillId="0" borderId="0"/>
    <xf numFmtId="168" fontId="49" fillId="0" borderId="0"/>
    <xf numFmtId="168" fontId="49" fillId="0" borderId="0"/>
    <xf numFmtId="169" fontId="49" fillId="0" borderId="0"/>
    <xf numFmtId="169" fontId="49" fillId="0" borderId="0"/>
    <xf numFmtId="169" fontId="49" fillId="0" borderId="0"/>
    <xf numFmtId="169" fontId="49" fillId="0" borderId="0"/>
    <xf numFmtId="169" fontId="49" fillId="0" borderId="0"/>
    <xf numFmtId="170" fontId="49" fillId="0" borderId="0"/>
    <xf numFmtId="0" fontId="18" fillId="13" borderId="0"/>
    <xf numFmtId="0" fontId="19" fillId="13"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9" fillId="0" borderId="0"/>
    <xf numFmtId="0" fontId="2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1" fillId="0" borderId="0"/>
    <xf numFmtId="0" fontId="22"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3" fillId="0" borderId="0"/>
    <xf numFmtId="0" fontId="24" fillId="0" borderId="0"/>
    <xf numFmtId="0" fontId="49" fillId="0" borderId="0"/>
    <xf numFmtId="0" fontId="49" fillId="0" borderId="0"/>
    <xf numFmtId="0" fontId="25"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2" fillId="0" borderId="0"/>
    <xf numFmtId="0" fontId="49" fillId="0" borderId="0"/>
    <xf numFmtId="0" fontId="2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1" fillId="0" borderId="0"/>
    <xf numFmtId="0" fontId="49" fillId="0" borderId="0"/>
    <xf numFmtId="0" fontId="49"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4" fillId="0" borderId="0"/>
    <xf numFmtId="0" fontId="2" fillId="0" borderId="0"/>
    <xf numFmtId="0" fontId="2"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34" borderId="0" applyNumberFormat="0" applyBorder="0" applyAlignment="0" applyProtection="0"/>
    <xf numFmtId="182" fontId="54" fillId="0" borderId="0" applyFont="0" applyFill="0" applyBorder="0" applyAlignment="0" applyProtection="0"/>
    <xf numFmtId="182" fontId="54" fillId="0" borderId="0" applyFont="0" applyFill="0" applyBorder="0" applyAlignment="0" applyProtection="0"/>
    <xf numFmtId="0" fontId="59" fillId="35" borderId="0" applyNumberFormat="0" applyBorder="0" applyAlignment="0" applyProtection="0"/>
    <xf numFmtId="0" fontId="60" fillId="0" borderId="23" applyNumberFormat="0" applyFill="0" applyAlignment="0" applyProtection="0"/>
    <xf numFmtId="0" fontId="61" fillId="0" borderId="24" applyNumberFormat="0" applyFill="0" applyAlignment="0" applyProtection="0"/>
    <xf numFmtId="183" fontId="2" fillId="0" borderId="0" applyFont="0" applyFill="0" applyBorder="0" applyAlignment="0" applyProtection="0"/>
    <xf numFmtId="0" fontId="62" fillId="36" borderId="0" applyNumberFormat="0" applyBorder="0" applyAlignment="0" applyProtection="0"/>
    <xf numFmtId="0" fontId="2" fillId="0" borderId="0"/>
    <xf numFmtId="0" fontId="2" fillId="0" borderId="0"/>
    <xf numFmtId="0" fontId="24" fillId="0" borderId="0"/>
    <xf numFmtId="0" fontId="54" fillId="0" borderId="0"/>
    <xf numFmtId="0" fontId="54" fillId="0" borderId="0"/>
    <xf numFmtId="0" fontId="63" fillId="32" borderId="22" applyNumberFormat="0" applyFont="0" applyAlignment="0" applyProtection="0"/>
    <xf numFmtId="0" fontId="54" fillId="37" borderId="25" applyNumberFormat="0" applyFont="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0" fontId="54" fillId="0" borderId="0"/>
    <xf numFmtId="0" fontId="54" fillId="0" borderId="0"/>
    <xf numFmtId="0" fontId="54" fillId="0" borderId="0"/>
    <xf numFmtId="0" fontId="1" fillId="0" borderId="0"/>
    <xf numFmtId="0" fontId="1" fillId="0" borderId="0"/>
    <xf numFmtId="0" fontId="54" fillId="0" borderId="0"/>
    <xf numFmtId="9" fontId="54" fillId="0" borderId="0" applyFont="0" applyFill="0" applyBorder="0" applyAlignment="0" applyProtection="0"/>
    <xf numFmtId="0" fontId="55" fillId="0" borderId="0"/>
    <xf numFmtId="0" fontId="54" fillId="0" borderId="0"/>
  </cellStyleXfs>
  <cellXfs count="1001">
    <xf numFmtId="0" fontId="0" fillId="0" borderId="0" xfId="0"/>
    <xf numFmtId="0" fontId="22" fillId="0" borderId="0" xfId="1523" applyFont="1" applyProtection="1">
      <protection locked="0"/>
    </xf>
    <xf numFmtId="0" fontId="22" fillId="0" borderId="0" xfId="1523" applyFont="1" applyAlignment="1">
      <alignment horizontal="center" vertical="center"/>
    </xf>
    <xf numFmtId="0" fontId="22" fillId="0" borderId="0" xfId="1523" applyFont="1" applyAlignment="1">
      <alignment horizontal="justify" vertical="center"/>
    </xf>
    <xf numFmtId="4" fontId="22" fillId="0" borderId="0" xfId="1523" applyNumberFormat="1" applyFont="1" applyAlignment="1" applyProtection="1">
      <alignment vertical="center"/>
      <protection locked="0"/>
    </xf>
    <xf numFmtId="0" fontId="22" fillId="0" borderId="0" xfId="1523" applyFont="1" applyAlignment="1">
      <alignment vertical="center"/>
    </xf>
    <xf numFmtId="0" fontId="22" fillId="0" borderId="0" xfId="1458" applyFont="1" applyAlignment="1">
      <alignment vertical="center"/>
    </xf>
    <xf numFmtId="0" fontId="27" fillId="0" borderId="0" xfId="1538" applyFont="1" applyAlignment="1">
      <alignment horizontal="justify" vertical="center"/>
    </xf>
    <xf numFmtId="0" fontId="28" fillId="0" borderId="0" xfId="1538" applyFont="1"/>
    <xf numFmtId="0" fontId="29" fillId="0" borderId="0" xfId="1538" applyFont="1" applyAlignment="1">
      <alignment horizontal="justify" vertical="center"/>
    </xf>
    <xf numFmtId="0" fontId="30" fillId="0" borderId="0" xfId="1538" applyFont="1" applyAlignment="1">
      <alignment horizontal="center" vertical="center"/>
    </xf>
    <xf numFmtId="1" fontId="22" fillId="0" borderId="9" xfId="1523" applyNumberFormat="1" applyFont="1" applyBorder="1" applyAlignment="1" applyProtection="1">
      <alignment horizontal="center" vertical="center" wrapText="1"/>
      <protection locked="0"/>
    </xf>
    <xf numFmtId="171" fontId="22" fillId="0" borderId="0" xfId="1458" applyNumberFormat="1" applyFont="1" applyAlignment="1" applyProtection="1">
      <alignment horizontal="center" vertical="center" wrapText="1"/>
      <protection locked="0"/>
    </xf>
    <xf numFmtId="0" fontId="22" fillId="0" borderId="0" xfId="1523" applyFont="1"/>
    <xf numFmtId="1" fontId="22" fillId="0" borderId="0" xfId="1523" applyNumberFormat="1" applyFont="1" applyProtection="1">
      <protection locked="0"/>
    </xf>
    <xf numFmtId="1" fontId="31" fillId="0" borderId="10" xfId="1523" applyNumberFormat="1" applyFont="1" applyBorder="1" applyAlignment="1" applyProtection="1">
      <alignment horizontal="center" vertical="center" wrapText="1"/>
      <protection locked="0"/>
    </xf>
    <xf numFmtId="166" fontId="32" fillId="0" borderId="11" xfId="1538" applyNumberFormat="1" applyFont="1" applyBorder="1" applyAlignment="1" applyProtection="1">
      <alignment horizontal="right" vertical="center" wrapText="1"/>
      <protection locked="0"/>
    </xf>
    <xf numFmtId="1" fontId="22" fillId="0" borderId="13" xfId="1523" applyNumberFormat="1" applyFont="1" applyBorder="1" applyAlignment="1">
      <alignment horizontal="center" vertical="center"/>
    </xf>
    <xf numFmtId="1" fontId="22" fillId="0" borderId="0" xfId="1523" applyNumberFormat="1" applyFont="1" applyAlignment="1">
      <alignment horizontal="center" vertical="center"/>
    </xf>
    <xf numFmtId="0" fontId="22" fillId="0" borderId="0" xfId="1523" applyFont="1" applyAlignment="1">
      <alignment horizontal="right" vertical="center"/>
    </xf>
    <xf numFmtId="1" fontId="22" fillId="0" borderId="10" xfId="1523" applyNumberFormat="1" applyFont="1" applyBorder="1" applyAlignment="1" applyProtection="1">
      <alignment horizontal="center" vertical="center" wrapText="1"/>
      <protection locked="0"/>
    </xf>
    <xf numFmtId="1" fontId="22" fillId="0" borderId="10" xfId="1523" applyNumberFormat="1" applyFont="1" applyBorder="1" applyAlignment="1" applyProtection="1">
      <alignment horizontal="justify" vertical="center" wrapText="1"/>
      <protection locked="0"/>
    </xf>
    <xf numFmtId="1" fontId="22" fillId="0" borderId="10" xfId="1523" applyNumberFormat="1" applyFont="1" applyBorder="1" applyAlignment="1" applyProtection="1">
      <alignment horizontal="left" vertical="center" wrapText="1"/>
      <protection locked="0"/>
    </xf>
    <xf numFmtId="4" fontId="22" fillId="0" borderId="10" xfId="1523" applyNumberFormat="1" applyFont="1" applyBorder="1" applyAlignment="1" applyProtection="1">
      <alignment horizontal="center" vertical="center" wrapText="1"/>
      <protection locked="0"/>
    </xf>
    <xf numFmtId="166" fontId="22" fillId="0" borderId="10" xfId="1538" applyNumberFormat="1" applyFont="1" applyBorder="1" applyAlignment="1" applyProtection="1">
      <alignment horizontal="right" vertical="center" wrapText="1"/>
      <protection locked="0"/>
    </xf>
    <xf numFmtId="4" fontId="31" fillId="0" borderId="10" xfId="1523" applyNumberFormat="1" applyFont="1" applyBorder="1" applyAlignment="1" applyProtection="1">
      <alignment horizontal="center" vertical="center" wrapText="1"/>
      <protection locked="0"/>
    </xf>
    <xf numFmtId="0" fontId="22" fillId="0" borderId="0" xfId="1523" applyFont="1" applyBorder="1"/>
    <xf numFmtId="0" fontId="22" fillId="0" borderId="17" xfId="1523" applyFont="1" applyBorder="1" applyProtection="1">
      <protection locked="0"/>
    </xf>
    <xf numFmtId="0" fontId="22" fillId="0" borderId="13" xfId="1523" applyFont="1" applyBorder="1" applyAlignment="1">
      <alignment horizontal="justify" vertical="center" wrapText="1"/>
    </xf>
    <xf numFmtId="0" fontId="22" fillId="0" borderId="13" xfId="1523" applyFont="1" applyBorder="1" applyAlignment="1">
      <alignment horizontal="center" vertical="center"/>
    </xf>
    <xf numFmtId="4" fontId="22" fillId="0" borderId="13" xfId="1523" applyNumberFormat="1" applyFont="1" applyBorder="1" applyAlignment="1" applyProtection="1">
      <alignment vertical="center"/>
      <protection locked="0"/>
    </xf>
    <xf numFmtId="4" fontId="22" fillId="0" borderId="13" xfId="1523" applyNumberFormat="1" applyFont="1" applyBorder="1" applyAlignment="1">
      <alignment vertical="center"/>
    </xf>
    <xf numFmtId="166" fontId="22" fillId="0" borderId="13" xfId="1538" applyNumberFormat="1" applyFont="1" applyBorder="1" applyAlignment="1" applyProtection="1">
      <alignment horizontal="right" vertical="center"/>
    </xf>
    <xf numFmtId="0" fontId="22" fillId="0" borderId="17" xfId="1523" applyFont="1" applyBorder="1"/>
    <xf numFmtId="2" fontId="22" fillId="0" borderId="17" xfId="1523" applyNumberFormat="1" applyFont="1" applyBorder="1"/>
    <xf numFmtId="0" fontId="22" fillId="0" borderId="0" xfId="1458" applyFont="1" applyProtection="1">
      <protection locked="0"/>
    </xf>
    <xf numFmtId="0" fontId="33" fillId="0" borderId="10" xfId="1458" applyFont="1" applyBorder="1" applyAlignment="1">
      <alignment horizontal="center" vertical="center"/>
    </xf>
    <xf numFmtId="0" fontId="22" fillId="0" borderId="10" xfId="1458" applyFont="1" applyBorder="1" applyAlignment="1">
      <alignment horizontal="center" vertical="center"/>
    </xf>
    <xf numFmtId="4" fontId="22" fillId="0" borderId="10" xfId="1458" applyNumberFormat="1" applyFont="1" applyBorder="1" applyAlignment="1">
      <alignment vertical="center"/>
    </xf>
    <xf numFmtId="4" fontId="22" fillId="0" borderId="12" xfId="1458" applyNumberFormat="1" applyFont="1" applyBorder="1" applyAlignment="1">
      <alignment vertical="center"/>
    </xf>
    <xf numFmtId="4" fontId="22" fillId="0" borderId="12" xfId="1458" applyNumberFormat="1" applyFont="1" applyBorder="1" applyAlignment="1">
      <alignment horizontal="right" vertical="center"/>
    </xf>
    <xf numFmtId="166" fontId="22" fillId="0" borderId="0" xfId="1538" applyNumberFormat="1" applyFont="1" applyBorder="1" applyAlignment="1" applyProtection="1">
      <protection locked="0"/>
    </xf>
    <xf numFmtId="4" fontId="22" fillId="0" borderId="0" xfId="1458" applyNumberFormat="1" applyFont="1" applyProtection="1">
      <protection locked="0"/>
    </xf>
    <xf numFmtId="0" fontId="22" fillId="0" borderId="0" xfId="1458" applyFont="1"/>
    <xf numFmtId="1" fontId="22" fillId="0" borderId="10" xfId="1458" applyNumberFormat="1" applyFont="1" applyBorder="1" applyAlignment="1">
      <alignment horizontal="center" vertical="center"/>
    </xf>
    <xf numFmtId="0" fontId="31" fillId="0" borderId="10" xfId="1523" applyFont="1" applyBorder="1" applyAlignment="1">
      <alignment horizontal="center" vertical="center" wrapText="1"/>
    </xf>
    <xf numFmtId="0" fontId="34" fillId="0" borderId="10" xfId="1458" applyFont="1" applyBorder="1" applyAlignment="1">
      <alignment horizontal="right" vertical="center"/>
    </xf>
    <xf numFmtId="0" fontId="31" fillId="0" borderId="10" xfId="1458" applyFont="1" applyBorder="1" applyAlignment="1">
      <alignment horizontal="center" vertical="center"/>
    </xf>
    <xf numFmtId="4" fontId="31" fillId="0" borderId="10" xfId="1458" applyNumberFormat="1" applyFont="1" applyBorder="1" applyAlignment="1" applyProtection="1">
      <alignment vertical="center"/>
      <protection locked="0"/>
    </xf>
    <xf numFmtId="4" fontId="31" fillId="0" borderId="12" xfId="1458" applyNumberFormat="1" applyFont="1" applyBorder="1" applyAlignment="1" applyProtection="1">
      <alignment vertical="center"/>
      <protection locked="0"/>
    </xf>
    <xf numFmtId="4" fontId="31" fillId="0" borderId="12" xfId="1458" applyNumberFormat="1" applyFont="1" applyBorder="1" applyAlignment="1">
      <alignment horizontal="right" vertical="center"/>
    </xf>
    <xf numFmtId="0" fontId="22" fillId="0" borderId="10" xfId="1458" applyFont="1" applyBorder="1" applyAlignment="1">
      <alignment horizontal="justify" vertical="center"/>
    </xf>
    <xf numFmtId="0" fontId="33" fillId="0" borderId="10" xfId="1458" applyFont="1" applyBorder="1" applyAlignment="1">
      <alignment horizontal="right" vertical="center"/>
    </xf>
    <xf numFmtId="4" fontId="22" fillId="0" borderId="10" xfId="1458" applyNumberFormat="1" applyFont="1" applyBorder="1" applyAlignment="1" applyProtection="1">
      <alignment vertical="center"/>
      <protection locked="0"/>
    </xf>
    <xf numFmtId="4" fontId="22" fillId="0" borderId="12" xfId="1458" applyNumberFormat="1" applyFont="1" applyBorder="1" applyAlignment="1" applyProtection="1">
      <alignment vertical="center"/>
      <protection locked="0"/>
    </xf>
    <xf numFmtId="1" fontId="22" fillId="0" borderId="10" xfId="1523" applyNumberFormat="1" applyFont="1" applyBorder="1" applyAlignment="1">
      <alignment horizontal="center" vertical="center"/>
    </xf>
    <xf numFmtId="0" fontId="31" fillId="0" borderId="10" xfId="1523" applyFont="1" applyBorder="1" applyAlignment="1">
      <alignment horizontal="center" vertical="center"/>
    </xf>
    <xf numFmtId="0" fontId="34" fillId="0" borderId="10" xfId="1523" applyFont="1" applyBorder="1" applyAlignment="1">
      <alignment horizontal="right" vertical="center"/>
    </xf>
    <xf numFmtId="0" fontId="22" fillId="0" borderId="10" xfId="1523" applyFont="1" applyBorder="1" applyAlignment="1">
      <alignment vertical="center"/>
    </xf>
    <xf numFmtId="4" fontId="22" fillId="0" borderId="10" xfId="1523" applyNumberFormat="1" applyFont="1" applyBorder="1" applyAlignment="1" applyProtection="1">
      <alignment horizontal="right" vertical="center"/>
      <protection locked="0"/>
    </xf>
    <xf numFmtId="4" fontId="22" fillId="0" borderId="10" xfId="1523" applyNumberFormat="1" applyFont="1" applyBorder="1" applyAlignment="1">
      <alignment horizontal="right" vertical="center"/>
    </xf>
    <xf numFmtId="4" fontId="31" fillId="0" borderId="10" xfId="1523" applyNumberFormat="1" applyFont="1" applyBorder="1" applyAlignment="1">
      <alignment horizontal="right" vertical="center"/>
    </xf>
    <xf numFmtId="0" fontId="22" fillId="0" borderId="13" xfId="1523" applyFont="1" applyBorder="1" applyAlignment="1">
      <alignment horizontal="justify" vertical="center"/>
    </xf>
    <xf numFmtId="0" fontId="33" fillId="0" borderId="13" xfId="1523" applyFont="1" applyBorder="1" applyAlignment="1">
      <alignment horizontal="right" vertical="center"/>
    </xf>
    <xf numFmtId="0" fontId="22" fillId="0" borderId="13" xfId="1523" applyFont="1" applyBorder="1" applyAlignment="1">
      <alignment vertical="center"/>
    </xf>
    <xf numFmtId="4" fontId="22" fillId="0" borderId="13" xfId="1523" applyNumberFormat="1" applyFont="1" applyBorder="1" applyAlignment="1">
      <alignment horizontal="right" vertical="center"/>
    </xf>
    <xf numFmtId="0" fontId="22" fillId="0" borderId="0" xfId="1523" applyFont="1" applyAlignment="1" applyProtection="1">
      <alignment vertical="center"/>
      <protection locked="0"/>
    </xf>
    <xf numFmtId="0" fontId="22" fillId="0" borderId="9" xfId="1523" applyFont="1" applyBorder="1" applyAlignment="1" applyProtection="1">
      <alignment horizontal="left" vertical="center" wrapText="1"/>
      <protection locked="0"/>
    </xf>
    <xf numFmtId="0" fontId="22" fillId="0" borderId="9" xfId="1523" applyFont="1" applyBorder="1" applyAlignment="1" applyProtection="1">
      <alignment horizontal="justify" vertical="center" wrapText="1"/>
      <protection locked="0"/>
    </xf>
    <xf numFmtId="4" fontId="22" fillId="0" borderId="9" xfId="1523" applyNumberFormat="1" applyFont="1" applyBorder="1" applyAlignment="1" applyProtection="1">
      <alignment horizontal="center" vertical="center" wrapText="1"/>
      <protection locked="0"/>
    </xf>
    <xf numFmtId="166" fontId="22" fillId="0" borderId="9" xfId="1538" applyNumberFormat="1" applyFont="1" applyBorder="1" applyAlignment="1" applyProtection="1">
      <alignment horizontal="right" vertical="center" wrapText="1"/>
      <protection locked="0"/>
    </xf>
    <xf numFmtId="171" fontId="22" fillId="0" borderId="0" xfId="1458" applyNumberFormat="1" applyFont="1" applyBorder="1" applyAlignment="1" applyProtection="1">
      <alignment horizontal="center" vertical="center" wrapText="1"/>
      <protection locked="0"/>
    </xf>
    <xf numFmtId="2" fontId="22" fillId="0" borderId="0" xfId="1523" applyNumberFormat="1" applyFont="1"/>
    <xf numFmtId="0" fontId="34" fillId="0" borderId="10" xfId="1523" applyFont="1" applyBorder="1" applyAlignment="1">
      <alignment horizontal="right" vertical="center" wrapText="1"/>
    </xf>
    <xf numFmtId="0" fontId="22" fillId="0" borderId="10" xfId="1523" applyFont="1" applyBorder="1" applyAlignment="1">
      <alignment horizontal="center" vertical="center"/>
    </xf>
    <xf numFmtId="4" fontId="22" fillId="0" borderId="10" xfId="1523" applyNumberFormat="1" applyFont="1" applyBorder="1" applyAlignment="1">
      <alignment vertical="center"/>
    </xf>
    <xf numFmtId="0" fontId="22" fillId="0" borderId="10" xfId="1523" applyFont="1" applyBorder="1" applyAlignment="1">
      <alignment horizontal="justify" vertical="center" wrapText="1"/>
    </xf>
    <xf numFmtId="0" fontId="33" fillId="0" borderId="10" xfId="1458" applyFont="1" applyBorder="1" applyAlignment="1">
      <alignment horizontal="right" vertical="center" wrapText="1"/>
    </xf>
    <xf numFmtId="10" fontId="22" fillId="0" borderId="12" xfId="1" applyNumberFormat="1" applyFont="1" applyBorder="1" applyAlignment="1" applyProtection="1">
      <alignment horizontal="right" vertical="center"/>
    </xf>
    <xf numFmtId="4" fontId="31" fillId="0" borderId="10" xfId="1523" applyNumberFormat="1" applyFont="1" applyBorder="1" applyAlignment="1" applyProtection="1">
      <alignment horizontal="right" vertical="center"/>
      <protection locked="0"/>
    </xf>
    <xf numFmtId="4" fontId="31" fillId="0" borderId="10" xfId="1523" applyNumberFormat="1" applyFont="1" applyBorder="1" applyAlignment="1">
      <alignment vertical="center"/>
    </xf>
    <xf numFmtId="0" fontId="33" fillId="0" borderId="10" xfId="1458" applyFont="1" applyBorder="1" applyAlignment="1">
      <alignment horizontal="center" vertical="center" wrapText="1"/>
    </xf>
    <xf numFmtId="1" fontId="22" fillId="0" borderId="11" xfId="1458" applyNumberFormat="1" applyFont="1" applyBorder="1" applyAlignment="1">
      <alignment horizontal="center" vertical="center"/>
    </xf>
    <xf numFmtId="0" fontId="22" fillId="0" borderId="10" xfId="1458" applyFont="1" applyBorder="1" applyAlignment="1">
      <alignment horizontal="justify" vertical="center" wrapText="1"/>
    </xf>
    <xf numFmtId="0" fontId="22" fillId="0" borderId="10" xfId="1458" applyFont="1" applyBorder="1" applyAlignment="1">
      <alignment horizontal="center" vertical="center" wrapText="1"/>
    </xf>
    <xf numFmtId="0" fontId="31" fillId="0" borderId="10" xfId="1458" applyFont="1" applyBorder="1" applyAlignment="1">
      <alignment horizontal="center" vertical="center" wrapText="1"/>
    </xf>
    <xf numFmtId="0" fontId="22" fillId="0" borderId="11" xfId="1538" applyFont="1" applyBorder="1" applyAlignment="1">
      <alignment horizontal="center" vertical="center"/>
    </xf>
    <xf numFmtId="4" fontId="31" fillId="0" borderId="10" xfId="1458" applyNumberFormat="1" applyFont="1" applyBorder="1" applyAlignment="1">
      <alignment vertical="center"/>
    </xf>
    <xf numFmtId="4" fontId="31" fillId="0" borderId="12" xfId="1458" applyNumberFormat="1" applyFont="1" applyBorder="1" applyAlignment="1">
      <alignment vertical="center"/>
    </xf>
    <xf numFmtId="0" fontId="22" fillId="0" borderId="10" xfId="1458" applyFont="1" applyBorder="1" applyAlignment="1">
      <alignment horizontal="right" vertical="center"/>
    </xf>
    <xf numFmtId="0" fontId="31" fillId="0" borderId="10" xfId="1458" applyFont="1" applyBorder="1" applyAlignment="1">
      <alignment horizontal="right" vertical="center"/>
    </xf>
    <xf numFmtId="1" fontId="22" fillId="0" borderId="13" xfId="1458" applyNumberFormat="1" applyFont="1" applyBorder="1" applyAlignment="1">
      <alignment horizontal="center" vertical="center"/>
    </xf>
    <xf numFmtId="0" fontId="31" fillId="0" borderId="13" xfId="1523" applyFont="1" applyBorder="1" applyAlignment="1">
      <alignment horizontal="center" vertical="center" wrapText="1"/>
    </xf>
    <xf numFmtId="0" fontId="31" fillId="0" borderId="13" xfId="1458" applyFont="1" applyBorder="1" applyAlignment="1">
      <alignment horizontal="right" vertical="center"/>
    </xf>
    <xf numFmtId="0" fontId="31" fillId="0" borderId="13" xfId="1458" applyFont="1" applyBorder="1" applyAlignment="1">
      <alignment horizontal="center" vertical="center"/>
    </xf>
    <xf numFmtId="4" fontId="31" fillId="0" borderId="13" xfId="1458" applyNumberFormat="1" applyFont="1" applyBorder="1" applyAlignment="1" applyProtection="1">
      <alignment vertical="center"/>
      <protection locked="0"/>
    </xf>
    <xf numFmtId="4" fontId="31" fillId="0" borderId="15" xfId="1458" applyNumberFormat="1" applyFont="1" applyBorder="1" applyAlignment="1" applyProtection="1">
      <alignment vertical="center"/>
      <protection locked="0"/>
    </xf>
    <xf numFmtId="10" fontId="22" fillId="0" borderId="15" xfId="1" applyNumberFormat="1" applyFont="1" applyBorder="1" applyAlignment="1" applyProtection="1">
      <alignment horizontal="right" vertical="center"/>
    </xf>
    <xf numFmtId="4" fontId="22" fillId="0" borderId="15" xfId="1458" applyNumberFormat="1" applyFont="1" applyBorder="1" applyAlignment="1">
      <alignment vertical="center"/>
    </xf>
    <xf numFmtId="4" fontId="31" fillId="0" borderId="15" xfId="1458" applyNumberFormat="1" applyFont="1" applyBorder="1" applyAlignment="1">
      <alignment horizontal="right" vertical="center"/>
    </xf>
    <xf numFmtId="0" fontId="34" fillId="0" borderId="10" xfId="1458" applyFont="1" applyBorder="1" applyAlignment="1">
      <alignment horizontal="center" vertical="center" wrapText="1"/>
    </xf>
    <xf numFmtId="4" fontId="22" fillId="0" borderId="0" xfId="1523" applyNumberFormat="1" applyFont="1" applyProtection="1">
      <protection locked="0"/>
    </xf>
    <xf numFmtId="4" fontId="22" fillId="27" borderId="0" xfId="1458" applyNumberFormat="1" applyFont="1" applyFill="1" applyAlignment="1" applyProtection="1">
      <alignment vertical="center"/>
    </xf>
    <xf numFmtId="4" fontId="22" fillId="0" borderId="0" xfId="1458" applyNumberFormat="1" applyFont="1" applyAlignment="1" applyProtection="1">
      <alignment vertical="center"/>
    </xf>
    <xf numFmtId="4" fontId="31" fillId="27" borderId="0" xfId="1523" applyNumberFormat="1" applyFont="1" applyFill="1" applyAlignment="1" applyProtection="1">
      <alignment vertical="center"/>
    </xf>
    <xf numFmtId="4" fontId="35" fillId="27" borderId="0" xfId="1523" applyNumberFormat="1" applyFont="1" applyFill="1" applyAlignment="1">
      <alignment vertical="center"/>
    </xf>
    <xf numFmtId="2" fontId="22" fillId="0" borderId="0" xfId="1523" applyNumberFormat="1" applyFont="1" applyAlignment="1">
      <alignment vertical="center"/>
    </xf>
    <xf numFmtId="4" fontId="22" fillId="0" borderId="0" xfId="1523" applyNumberFormat="1" applyFont="1" applyAlignment="1">
      <alignment vertical="center"/>
    </xf>
    <xf numFmtId="0" fontId="22" fillId="0" borderId="0" xfId="1523" applyFont="1" applyAlignment="1" applyProtection="1">
      <alignment horizontal="justify" vertical="center"/>
      <protection locked="0"/>
    </xf>
    <xf numFmtId="0" fontId="22" fillId="0" borderId="0" xfId="1523" applyFont="1" applyAlignment="1" applyProtection="1">
      <alignment horizontal="right" vertical="center"/>
      <protection locked="0"/>
    </xf>
    <xf numFmtId="0" fontId="33" fillId="0" borderId="9" xfId="1523" applyFont="1" applyBorder="1" applyAlignment="1" applyProtection="1">
      <alignment horizontal="justify" vertical="center" wrapText="1"/>
      <protection locked="0"/>
    </xf>
    <xf numFmtId="4" fontId="33" fillId="0" borderId="9" xfId="1523" applyNumberFormat="1" applyFont="1" applyBorder="1" applyAlignment="1" applyProtection="1">
      <alignment horizontal="center" vertical="center" wrapText="1"/>
      <protection locked="0"/>
    </xf>
    <xf numFmtId="0" fontId="22" fillId="0" borderId="10" xfId="1523" applyFont="1" applyBorder="1" applyAlignment="1" applyProtection="1">
      <alignment horizontal="justify" vertical="center" wrapText="1"/>
      <protection locked="0"/>
    </xf>
    <xf numFmtId="0" fontId="33" fillId="0" borderId="10" xfId="1523" applyFont="1" applyBorder="1" applyAlignment="1" applyProtection="1">
      <alignment horizontal="justify" vertical="center" wrapText="1"/>
      <protection locked="0"/>
    </xf>
    <xf numFmtId="4" fontId="33" fillId="0" borderId="10" xfId="1523" applyNumberFormat="1" applyFont="1" applyBorder="1" applyAlignment="1" applyProtection="1">
      <alignment horizontal="center" vertical="center" wrapText="1"/>
      <protection locked="0"/>
    </xf>
    <xf numFmtId="0" fontId="33" fillId="0" borderId="13" xfId="1523" applyFont="1" applyBorder="1" applyAlignment="1">
      <alignment horizontal="justify" vertical="center" wrapText="1"/>
    </xf>
    <xf numFmtId="0" fontId="36" fillId="0" borderId="0" xfId="1538" applyFont="1" applyAlignment="1">
      <alignment horizontal="left" vertical="center" wrapText="1" indent="1"/>
    </xf>
    <xf numFmtId="0" fontId="36" fillId="0" borderId="0" xfId="1538" applyFont="1"/>
    <xf numFmtId="0" fontId="35" fillId="27" borderId="0" xfId="1523" applyFont="1" applyFill="1" applyAlignment="1">
      <alignment vertical="center"/>
    </xf>
    <xf numFmtId="0" fontId="22" fillId="27" borderId="0" xfId="1523" applyFont="1" applyFill="1" applyAlignment="1">
      <alignment vertical="center"/>
    </xf>
    <xf numFmtId="4" fontId="22" fillId="4" borderId="0" xfId="1458" applyNumberFormat="1" applyFont="1" applyFill="1" applyAlignment="1" applyProtection="1">
      <alignment vertical="center"/>
    </xf>
    <xf numFmtId="0" fontId="36" fillId="0" borderId="0" xfId="1538" applyFont="1" applyAlignment="1">
      <alignment horizontal="left" vertical="center" indent="1"/>
    </xf>
    <xf numFmtId="4" fontId="35" fillId="4" borderId="0" xfId="1523" applyNumberFormat="1" applyFont="1" applyFill="1" applyAlignment="1">
      <alignment vertical="center"/>
    </xf>
    <xf numFmtId="0" fontId="35" fillId="4" borderId="0" xfId="1523" applyFont="1" applyFill="1" applyAlignment="1">
      <alignment vertical="center"/>
    </xf>
    <xf numFmtId="0" fontId="22" fillId="4" borderId="0" xfId="1523" applyFont="1" applyFill="1" applyAlignment="1">
      <alignment vertical="center"/>
    </xf>
    <xf numFmtId="0" fontId="37" fillId="0" borderId="0" xfId="1523" applyFont="1" applyAlignment="1">
      <alignment vertical="center"/>
    </xf>
    <xf numFmtId="4" fontId="37" fillId="0" borderId="0" xfId="1523" applyNumberFormat="1" applyFont="1" applyAlignment="1">
      <alignment vertical="center"/>
    </xf>
    <xf numFmtId="4" fontId="22" fillId="26" borderId="0" xfId="1523" applyNumberFormat="1" applyFont="1" applyFill="1" applyBorder="1" applyAlignment="1">
      <alignment vertical="center"/>
    </xf>
    <xf numFmtId="4" fontId="22" fillId="26" borderId="0" xfId="1458" applyNumberFormat="1" applyFont="1" applyFill="1" applyBorder="1" applyAlignment="1">
      <alignment vertical="center"/>
    </xf>
    <xf numFmtId="4" fontId="31" fillId="4" borderId="0" xfId="1523" applyNumberFormat="1" applyFont="1" applyFill="1" applyAlignment="1" applyProtection="1">
      <alignment vertical="center"/>
    </xf>
    <xf numFmtId="1" fontId="22" fillId="0" borderId="10" xfId="1458" applyNumberFormat="1" applyFont="1" applyBorder="1" applyAlignment="1">
      <alignment horizontal="center" vertical="center" wrapText="1"/>
    </xf>
    <xf numFmtId="2" fontId="38" fillId="0" borderId="10" xfId="1458" applyNumberFormat="1" applyFont="1" applyBorder="1" applyAlignment="1">
      <alignment horizontal="right" vertical="center" wrapText="1"/>
    </xf>
    <xf numFmtId="4" fontId="31" fillId="0" borderId="10" xfId="1458" applyNumberFormat="1" applyFont="1" applyBorder="1" applyAlignment="1" applyProtection="1">
      <alignment vertical="center" wrapText="1"/>
      <protection locked="0"/>
    </xf>
    <xf numFmtId="10" fontId="22" fillId="0" borderId="12" xfId="1458" applyNumberFormat="1" applyFont="1" applyBorder="1" applyAlignment="1">
      <alignment horizontal="right" vertical="center"/>
    </xf>
    <xf numFmtId="4" fontId="31" fillId="0" borderId="10" xfId="1458" applyNumberFormat="1" applyFont="1" applyBorder="1" applyAlignment="1">
      <alignment horizontal="right" vertical="center" wrapText="1"/>
    </xf>
    <xf numFmtId="0" fontId="22" fillId="0" borderId="12" xfId="1523" applyFont="1" applyBorder="1"/>
    <xf numFmtId="0" fontId="38" fillId="0" borderId="10" xfId="1458" applyFont="1" applyBorder="1" applyAlignment="1">
      <alignment horizontal="center" vertical="center" wrapText="1"/>
    </xf>
    <xf numFmtId="0" fontId="38" fillId="0" borderId="10" xfId="1523" applyFont="1" applyBorder="1" applyAlignment="1">
      <alignment horizontal="right" vertical="center"/>
    </xf>
    <xf numFmtId="0" fontId="39" fillId="0" borderId="13" xfId="1523" applyFont="1" applyBorder="1" applyAlignment="1">
      <alignment horizontal="right" vertical="center"/>
    </xf>
    <xf numFmtId="4" fontId="35" fillId="0" borderId="0" xfId="1523" applyNumberFormat="1" applyFont="1" applyAlignment="1">
      <alignment vertical="center"/>
    </xf>
    <xf numFmtId="0" fontId="35" fillId="0" borderId="0" xfId="1523" applyFont="1" applyAlignment="1">
      <alignment vertical="center"/>
    </xf>
    <xf numFmtId="0" fontId="22" fillId="0" borderId="13" xfId="1523" applyFont="1" applyBorder="1" applyAlignment="1">
      <alignment horizontal="right" vertical="center"/>
    </xf>
    <xf numFmtId="0" fontId="22" fillId="0" borderId="13" xfId="1523" applyFont="1" applyBorder="1" applyProtection="1">
      <protection locked="0"/>
    </xf>
    <xf numFmtId="4" fontId="22" fillId="0" borderId="13" xfId="1458" applyNumberFormat="1" applyFont="1" applyBorder="1" applyAlignment="1">
      <alignment vertical="center"/>
    </xf>
    <xf numFmtId="4" fontId="22" fillId="0" borderId="0" xfId="1458" applyNumberFormat="1" applyFont="1" applyAlignment="1" applyProtection="1">
      <alignment vertical="center"/>
      <protection locked="0"/>
    </xf>
    <xf numFmtId="4" fontId="31" fillId="0" borderId="0" xfId="1458" applyNumberFormat="1" applyFont="1" applyAlignment="1" applyProtection="1">
      <alignment vertical="center"/>
    </xf>
    <xf numFmtId="4" fontId="35" fillId="27" borderId="0" xfId="1523" applyNumberFormat="1" applyFont="1" applyFill="1" applyAlignment="1" applyProtection="1">
      <alignment vertical="center"/>
    </xf>
    <xf numFmtId="4" fontId="35" fillId="0" borderId="0" xfId="1523" applyNumberFormat="1" applyFont="1" applyAlignment="1" applyProtection="1">
      <alignment vertical="center"/>
    </xf>
    <xf numFmtId="0" fontId="22" fillId="0" borderId="0" xfId="1523" applyFont="1" applyBorder="1" applyProtection="1">
      <protection locked="0"/>
    </xf>
    <xf numFmtId="1" fontId="22" fillId="0" borderId="0" xfId="1523" applyNumberFormat="1" applyFont="1" applyBorder="1" applyAlignment="1">
      <alignment horizontal="center" vertical="center"/>
    </xf>
    <xf numFmtId="0" fontId="22" fillId="0" borderId="0" xfId="1523" applyFont="1" applyBorder="1" applyAlignment="1">
      <alignment horizontal="justify" vertical="center"/>
    </xf>
    <xf numFmtId="4" fontId="22" fillId="0" borderId="0" xfId="1523" applyNumberFormat="1" applyFont="1" applyBorder="1" applyAlignment="1" applyProtection="1">
      <alignment vertical="center"/>
      <protection locked="0"/>
    </xf>
    <xf numFmtId="0" fontId="22" fillId="0" borderId="0" xfId="1523" applyFont="1" applyBorder="1" applyAlignment="1">
      <alignment vertical="center"/>
    </xf>
    <xf numFmtId="0" fontId="22" fillId="0" borderId="0" xfId="1523" applyFont="1" applyBorder="1" applyAlignment="1">
      <alignment horizontal="right" vertical="center"/>
    </xf>
    <xf numFmtId="0" fontId="22" fillId="0" borderId="0" xfId="1523" applyFont="1" applyBorder="1" applyAlignment="1" applyProtection="1">
      <alignment vertical="center"/>
      <protection locked="0"/>
    </xf>
    <xf numFmtId="0" fontId="40" fillId="0" borderId="0" xfId="1458" applyFont="1"/>
    <xf numFmtId="0" fontId="40" fillId="0" borderId="0" xfId="1458" applyFont="1" applyAlignment="1">
      <alignment horizontal="center"/>
    </xf>
    <xf numFmtId="0" fontId="40" fillId="0" borderId="0" xfId="1458" applyFont="1" applyAlignment="1">
      <alignment vertical="center"/>
    </xf>
    <xf numFmtId="174" fontId="40" fillId="0" borderId="0" xfId="1458" applyNumberFormat="1" applyFont="1"/>
    <xf numFmtId="168" fontId="41" fillId="0" borderId="21" xfId="77" applyFont="1" applyBorder="1" applyAlignment="1" applyProtection="1">
      <alignment horizontal="center" vertical="center"/>
    </xf>
    <xf numFmtId="10" fontId="41" fillId="0" borderId="21" xfId="1458" applyNumberFormat="1" applyFont="1" applyBorder="1" applyAlignment="1">
      <alignment horizontal="center"/>
    </xf>
    <xf numFmtId="172" fontId="41" fillId="0" borderId="21" xfId="77" applyNumberFormat="1" applyFont="1" applyBorder="1" applyAlignment="1" applyProtection="1">
      <alignment horizontal="center" vertical="center"/>
    </xf>
    <xf numFmtId="10" fontId="41" fillId="0" borderId="21" xfId="1458" applyNumberFormat="1" applyFont="1" applyBorder="1" applyAlignment="1">
      <alignment horizontal="center" vertical="center"/>
    </xf>
    <xf numFmtId="168" fontId="41" fillId="0" borderId="19" xfId="77" applyFont="1" applyBorder="1" applyAlignment="1" applyProtection="1">
      <alignment horizontal="center" vertical="center"/>
    </xf>
    <xf numFmtId="10" fontId="41" fillId="0" borderId="19" xfId="1458" applyNumberFormat="1" applyFont="1" applyBorder="1" applyAlignment="1">
      <alignment horizontal="center" vertical="center"/>
    </xf>
    <xf numFmtId="4" fontId="41" fillId="0" borderId="11" xfId="1458" applyNumberFormat="1" applyFont="1" applyBorder="1" applyAlignment="1">
      <alignment horizontal="center" vertical="center"/>
    </xf>
    <xf numFmtId="4" fontId="41" fillId="0" borderId="0" xfId="1458" applyNumberFormat="1" applyFont="1" applyBorder="1" applyAlignment="1">
      <alignment horizontal="center" vertical="center"/>
    </xf>
    <xf numFmtId="175" fontId="40" fillId="0" borderId="0" xfId="1458" applyNumberFormat="1" applyFont="1" applyAlignment="1">
      <alignment vertical="center"/>
    </xf>
    <xf numFmtId="4" fontId="40" fillId="0" borderId="0" xfId="1458" applyNumberFormat="1" applyFont="1"/>
    <xf numFmtId="2" fontId="44" fillId="0" borderId="0" xfId="1522" applyNumberFormat="1" applyFont="1" applyAlignment="1">
      <alignment horizontal="center" vertical="center"/>
    </xf>
    <xf numFmtId="0" fontId="37" fillId="0" borderId="0" xfId="1522" applyFont="1" applyAlignment="1">
      <alignment vertical="center"/>
    </xf>
    <xf numFmtId="0" fontId="37" fillId="0" borderId="0" xfId="1522" applyFont="1" applyAlignment="1">
      <alignment horizontal="center" vertical="center"/>
    </xf>
    <xf numFmtId="49" fontId="37" fillId="0" borderId="0" xfId="1522" applyNumberFormat="1" applyFont="1" applyAlignment="1">
      <alignment horizontal="center" vertical="center"/>
    </xf>
    <xf numFmtId="4" fontId="44" fillId="0" borderId="0" xfId="1522" applyNumberFormat="1" applyFont="1" applyAlignment="1">
      <alignment vertical="center"/>
    </xf>
    <xf numFmtId="4" fontId="45" fillId="28" borderId="0" xfId="1522" applyNumberFormat="1" applyFont="1" applyFill="1" applyAlignment="1">
      <alignment vertical="center"/>
    </xf>
    <xf numFmtId="4" fontId="45" fillId="0" borderId="0" xfId="1522" applyNumberFormat="1" applyFont="1" applyAlignment="1">
      <alignment vertical="center"/>
    </xf>
    <xf numFmtId="0" fontId="45" fillId="0" borderId="0" xfId="506" applyFont="1" applyBorder="1" applyAlignment="1">
      <alignment horizontal="left" vertical="center"/>
    </xf>
    <xf numFmtId="49" fontId="37" fillId="0" borderId="0" xfId="1522" applyNumberFormat="1" applyFont="1" applyAlignment="1">
      <alignment vertical="center"/>
    </xf>
    <xf numFmtId="0" fontId="46" fillId="0" borderId="0" xfId="1522" applyFont="1"/>
    <xf numFmtId="0" fontId="44" fillId="0" borderId="0" xfId="1522" applyFont="1" applyAlignment="1">
      <alignment vertical="center"/>
    </xf>
    <xf numFmtId="49" fontId="44" fillId="0" borderId="0" xfId="1522" applyNumberFormat="1" applyFont="1" applyAlignment="1">
      <alignment horizontal="center" vertical="center"/>
    </xf>
    <xf numFmtId="0" fontId="44" fillId="0" borderId="0" xfId="1522" applyFont="1" applyAlignment="1">
      <alignment horizontal="center" vertical="center"/>
    </xf>
    <xf numFmtId="49" fontId="46" fillId="0" borderId="0" xfId="1522" applyNumberFormat="1" applyFont="1"/>
    <xf numFmtId="10" fontId="44" fillId="0" borderId="0" xfId="1522" applyNumberFormat="1" applyFont="1" applyAlignment="1">
      <alignment vertical="center"/>
    </xf>
    <xf numFmtId="0" fontId="45" fillId="0" borderId="0" xfId="1522" applyFont="1" applyAlignment="1">
      <alignment horizontal="center" vertical="center"/>
    </xf>
    <xf numFmtId="4" fontId="45" fillId="0" borderId="0" xfId="1522" applyNumberFormat="1" applyFont="1" applyAlignment="1">
      <alignment horizontal="center" vertical="center"/>
    </xf>
    <xf numFmtId="49" fontId="45" fillId="0" borderId="0" xfId="1522" applyNumberFormat="1" applyFont="1" applyAlignment="1">
      <alignment horizontal="center" vertical="center"/>
    </xf>
    <xf numFmtId="1" fontId="44" fillId="0" borderId="0" xfId="1522" applyNumberFormat="1" applyFont="1" applyAlignment="1">
      <alignment vertical="center"/>
    </xf>
    <xf numFmtId="4" fontId="44" fillId="0" borderId="0" xfId="1522" applyNumberFormat="1" applyFont="1" applyAlignment="1">
      <alignment horizontal="center" vertical="center"/>
    </xf>
    <xf numFmtId="3" fontId="44" fillId="0" borderId="0" xfId="1522" applyNumberFormat="1" applyFont="1" applyAlignment="1">
      <alignment horizontal="center" vertical="center"/>
    </xf>
    <xf numFmtId="177" fontId="44" fillId="0" borderId="0" xfId="1522" applyNumberFormat="1" applyFont="1" applyAlignment="1">
      <alignment vertical="center"/>
    </xf>
    <xf numFmtId="0" fontId="37" fillId="0" borderId="0" xfId="1180" applyFont="1" applyAlignment="1">
      <alignment horizontal="center" vertical="center"/>
    </xf>
    <xf numFmtId="0" fontId="37" fillId="0" borderId="0" xfId="1180" applyFont="1" applyAlignment="1">
      <alignment vertical="center"/>
    </xf>
    <xf numFmtId="0" fontId="37" fillId="0" borderId="0" xfId="1180" applyFont="1" applyAlignment="1">
      <alignment vertical="center" wrapText="1"/>
    </xf>
    <xf numFmtId="0" fontId="42" fillId="0" borderId="0" xfId="1180" applyFont="1" applyAlignment="1">
      <alignment vertical="center"/>
    </xf>
    <xf numFmtId="178" fontId="37" fillId="0" borderId="0" xfId="1180" applyNumberFormat="1" applyFont="1" applyAlignment="1">
      <alignment vertical="center"/>
    </xf>
    <xf numFmtId="172" fontId="42" fillId="0" borderId="0" xfId="1180" applyNumberFormat="1" applyFont="1" applyAlignment="1">
      <alignment vertical="center"/>
    </xf>
    <xf numFmtId="0" fontId="37" fillId="0" borderId="0" xfId="1180" applyFont="1" applyAlignment="1">
      <alignment horizontal="right" vertical="center"/>
    </xf>
    <xf numFmtId="0" fontId="37" fillId="0" borderId="0" xfId="1180" applyFont="1" applyAlignment="1">
      <alignment horizontal="center" vertical="center" wrapText="1"/>
    </xf>
    <xf numFmtId="0" fontId="42" fillId="0" borderId="0" xfId="1180" applyFont="1" applyAlignment="1">
      <alignment horizontal="center" vertical="center"/>
    </xf>
    <xf numFmtId="10" fontId="22" fillId="0" borderId="10" xfId="1" applyNumberFormat="1" applyFont="1" applyBorder="1" applyAlignment="1" applyProtection="1">
      <alignment horizontal="right" vertical="center"/>
    </xf>
    <xf numFmtId="10" fontId="26" fillId="30" borderId="12" xfId="1523" applyNumberFormat="1" applyFont="1" applyFill="1" applyBorder="1" applyAlignment="1">
      <alignment horizontal="left" vertical="center"/>
    </xf>
    <xf numFmtId="10" fontId="26" fillId="30" borderId="15" xfId="1523" applyNumberFormat="1" applyFont="1" applyFill="1" applyBorder="1" applyAlignment="1">
      <alignment horizontal="left" vertical="center"/>
    </xf>
    <xf numFmtId="0" fontId="38" fillId="29" borderId="16" xfId="1458" applyFont="1" applyFill="1" applyBorder="1" applyAlignment="1" applyProtection="1">
      <alignment horizontal="center" vertical="center" wrapText="1"/>
      <protection locked="0"/>
    </xf>
    <xf numFmtId="49" fontId="38" fillId="29" borderId="16" xfId="1458" applyNumberFormat="1" applyFont="1" applyFill="1" applyBorder="1" applyAlignment="1" applyProtection="1">
      <alignment horizontal="center" vertical="center" wrapText="1"/>
      <protection locked="0"/>
    </xf>
    <xf numFmtId="4" fontId="38" fillId="29" borderId="16" xfId="1458" applyNumberFormat="1" applyFont="1" applyFill="1" applyBorder="1" applyAlignment="1" applyProtection="1">
      <alignment horizontal="center" vertical="center" wrapText="1"/>
      <protection locked="0"/>
    </xf>
    <xf numFmtId="4" fontId="31" fillId="0" borderId="13" xfId="1458" applyNumberFormat="1" applyFont="1" applyBorder="1" applyAlignment="1">
      <alignment horizontal="right" vertical="center"/>
    </xf>
    <xf numFmtId="0" fontId="22" fillId="0" borderId="9" xfId="1523" applyFont="1" applyBorder="1"/>
    <xf numFmtId="0" fontId="22" fillId="0" borderId="18" xfId="1523" applyFont="1" applyBorder="1" applyAlignment="1" applyProtection="1">
      <alignment horizontal="center" vertical="center" wrapText="1"/>
      <protection locked="0"/>
    </xf>
    <xf numFmtId="0" fontId="22" fillId="0" borderId="13" xfId="1523" applyFont="1" applyBorder="1"/>
    <xf numFmtId="4" fontId="22" fillId="0" borderId="15" xfId="1523" applyNumberFormat="1" applyFont="1" applyBorder="1" applyAlignment="1">
      <alignment vertical="center"/>
    </xf>
    <xf numFmtId="4" fontId="22" fillId="0" borderId="0" xfId="1523" applyNumberFormat="1" applyFont="1" applyAlignment="1" applyProtection="1">
      <alignment horizontal="center" vertical="center"/>
      <protection locked="0"/>
    </xf>
    <xf numFmtId="0" fontId="34" fillId="0" borderId="10" xfId="1523" applyFont="1" applyBorder="1" applyAlignment="1">
      <alignment horizontal="center" vertical="center" wrapText="1"/>
    </xf>
    <xf numFmtId="0" fontId="33" fillId="0" borderId="10" xfId="1523" applyFont="1" applyBorder="1" applyAlignment="1">
      <alignment horizontal="center" vertical="center" wrapText="1"/>
    </xf>
    <xf numFmtId="49" fontId="33" fillId="0" borderId="10" xfId="1523" applyNumberFormat="1" applyFont="1" applyBorder="1" applyAlignment="1">
      <alignment horizontal="center" vertical="center"/>
    </xf>
    <xf numFmtId="4" fontId="33" fillId="0" borderId="10" xfId="1458" applyNumberFormat="1" applyFont="1" applyBorder="1" applyAlignment="1" applyProtection="1">
      <alignment horizontal="center" vertical="center"/>
      <protection locked="0"/>
    </xf>
    <xf numFmtId="4" fontId="34" fillId="0" borderId="10" xfId="1458" applyNumberFormat="1" applyFont="1" applyBorder="1" applyAlignment="1" applyProtection="1">
      <alignment horizontal="center" vertical="center"/>
      <protection locked="0"/>
    </xf>
    <xf numFmtId="0" fontId="34" fillId="0" borderId="10" xfId="1523" applyFont="1" applyBorder="1" applyAlignment="1">
      <alignment horizontal="center" vertical="center"/>
    </xf>
    <xf numFmtId="0" fontId="33" fillId="0" borderId="13" xfId="1523" applyFont="1" applyBorder="1" applyAlignment="1">
      <alignment horizontal="center" vertical="center"/>
    </xf>
    <xf numFmtId="0" fontId="22" fillId="0" borderId="0" xfId="1523" applyFont="1" applyAlignment="1" applyProtection="1">
      <alignment horizontal="center" vertical="center"/>
      <protection locked="0"/>
    </xf>
    <xf numFmtId="4" fontId="33" fillId="0" borderId="13" xfId="1523" applyNumberFormat="1" applyFont="1" applyBorder="1" applyAlignment="1" applyProtection="1">
      <alignment horizontal="center" vertical="center"/>
      <protection locked="0"/>
    </xf>
    <xf numFmtId="4" fontId="33" fillId="0" borderId="10" xfId="1523" applyNumberFormat="1" applyFont="1" applyBorder="1" applyAlignment="1" applyProtection="1">
      <alignment horizontal="center" vertical="center"/>
      <protection locked="0"/>
    </xf>
    <xf numFmtId="4" fontId="22" fillId="0" borderId="0" xfId="1523" applyNumberFormat="1" applyFont="1" applyBorder="1" applyAlignment="1" applyProtection="1">
      <alignment horizontal="center" vertical="center"/>
      <protection locked="0"/>
    </xf>
    <xf numFmtId="0" fontId="37" fillId="0" borderId="0" xfId="502" applyFont="1" applyBorder="1" applyAlignment="1">
      <alignment vertical="center"/>
    </xf>
    <xf numFmtId="0" fontId="37" fillId="0" borderId="0" xfId="502" applyFont="1" applyBorder="1" applyAlignment="1">
      <alignment horizontal="center" vertical="center"/>
    </xf>
    <xf numFmtId="0" fontId="50" fillId="0" borderId="0" xfId="1538" applyFont="1" applyAlignment="1">
      <alignment vertical="center"/>
    </xf>
    <xf numFmtId="49" fontId="37" fillId="0" borderId="0" xfId="495" applyNumberFormat="1" applyFont="1" applyBorder="1" applyAlignment="1">
      <alignment horizontal="center" vertical="center"/>
    </xf>
    <xf numFmtId="0" fontId="37" fillId="0" borderId="0" xfId="495" applyFont="1" applyBorder="1" applyAlignment="1">
      <alignment vertical="center"/>
    </xf>
    <xf numFmtId="0" fontId="37" fillId="0" borderId="0" xfId="495" applyFont="1" applyBorder="1" applyAlignment="1">
      <alignment horizontal="center" vertical="center"/>
    </xf>
    <xf numFmtId="2" fontId="37" fillId="0" borderId="0" xfId="495" applyNumberFormat="1" applyFont="1" applyBorder="1" applyAlignment="1">
      <alignment horizontal="center" vertical="center"/>
    </xf>
    <xf numFmtId="2" fontId="37" fillId="0" borderId="0" xfId="495" applyNumberFormat="1" applyFont="1" applyBorder="1" applyAlignment="1">
      <alignment horizontal="right" vertical="center"/>
    </xf>
    <xf numFmtId="4" fontId="37" fillId="0" borderId="0" xfId="495" applyNumberFormat="1" applyFont="1" applyBorder="1" applyAlignment="1">
      <alignment horizontal="right" vertical="center"/>
    </xf>
    <xf numFmtId="0" fontId="44" fillId="0" borderId="0" xfId="551" applyFont="1" applyBorder="1" applyAlignment="1">
      <alignment vertical="center"/>
    </xf>
    <xf numFmtId="0" fontId="37" fillId="0" borderId="0" xfId="551" applyFont="1" applyBorder="1" applyAlignment="1">
      <alignment horizontal="center" vertical="center"/>
    </xf>
    <xf numFmtId="4" fontId="42" fillId="0" borderId="0" xfId="551" applyNumberFormat="1" applyFont="1" applyBorder="1" applyAlignment="1">
      <alignment horizontal="center" vertical="center"/>
    </xf>
    <xf numFmtId="172" fontId="42" fillId="0" borderId="0" xfId="317" applyNumberFormat="1" applyFont="1" applyBorder="1" applyAlignment="1">
      <alignment horizontal="right" vertical="center"/>
    </xf>
    <xf numFmtId="0" fontId="42" fillId="0" borderId="0" xfId="495" applyFont="1" applyBorder="1" applyAlignment="1">
      <alignment horizontal="right" vertical="center"/>
    </xf>
    <xf numFmtId="172" fontId="42" fillId="0" borderId="0" xfId="502" applyNumberFormat="1" applyFont="1" applyBorder="1" applyAlignment="1">
      <alignment vertical="center"/>
    </xf>
    <xf numFmtId="0" fontId="45" fillId="0" borderId="0" xfId="495" applyFont="1" applyBorder="1" applyAlignment="1">
      <alignment horizontal="center" vertical="center"/>
    </xf>
    <xf numFmtId="0" fontId="21" fillId="0" borderId="0" xfId="1522" applyFont="1"/>
    <xf numFmtId="49" fontId="21" fillId="0" borderId="0" xfId="1522" applyNumberFormat="1" applyFont="1"/>
    <xf numFmtId="0" fontId="28" fillId="0" borderId="0" xfId="0" applyFont="1"/>
    <xf numFmtId="4" fontId="35" fillId="31" borderId="0" xfId="1458" applyNumberFormat="1" applyFont="1" applyFill="1" applyAlignment="1" applyProtection="1">
      <alignment horizontal="center" vertical="center"/>
    </xf>
    <xf numFmtId="4" fontId="22" fillId="0" borderId="12" xfId="1458" applyNumberFormat="1" applyFont="1" applyFill="1" applyBorder="1" applyAlignment="1">
      <alignment vertical="center"/>
    </xf>
    <xf numFmtId="0" fontId="42" fillId="29" borderId="1" xfId="1180" applyFont="1" applyFill="1" applyBorder="1" applyAlignment="1">
      <alignment horizontal="center" vertical="center" wrapText="1"/>
    </xf>
    <xf numFmtId="178" fontId="42" fillId="29" borderId="1" xfId="1180" applyNumberFormat="1" applyFont="1" applyFill="1" applyBorder="1" applyAlignment="1">
      <alignment horizontal="center" vertical="center" wrapText="1"/>
    </xf>
    <xf numFmtId="0" fontId="37" fillId="0" borderId="0" xfId="1180" applyFont="1" applyFill="1" applyAlignment="1">
      <alignment vertical="center"/>
    </xf>
    <xf numFmtId="0" fontId="37" fillId="0" borderId="0" xfId="1180" applyFont="1" applyFill="1" applyAlignment="1">
      <alignment horizontal="right" vertical="center"/>
    </xf>
    <xf numFmtId="0" fontId="53" fillId="0" borderId="0" xfId="1180" applyFont="1" applyAlignment="1">
      <alignment horizontal="center" vertical="center"/>
    </xf>
    <xf numFmtId="0" fontId="37" fillId="0" borderId="0" xfId="1180" applyFont="1" applyFill="1" applyAlignment="1">
      <alignment horizontal="left" vertical="center"/>
    </xf>
    <xf numFmtId="10" fontId="22" fillId="0" borderId="12" xfId="1" applyNumberFormat="1" applyFont="1" applyFill="1" applyBorder="1" applyAlignment="1" applyProtection="1">
      <alignment horizontal="right" vertical="center"/>
    </xf>
    <xf numFmtId="0" fontId="42" fillId="33" borderId="1" xfId="495" applyFont="1" applyFill="1" applyBorder="1" applyAlignment="1">
      <alignment horizontal="right" vertical="center"/>
    </xf>
    <xf numFmtId="172" fontId="42" fillId="33" borderId="1" xfId="495" applyNumberFormat="1" applyFont="1" applyFill="1" applyBorder="1" applyAlignment="1">
      <alignment vertical="center"/>
    </xf>
    <xf numFmtId="0" fontId="42" fillId="0" borderId="0" xfId="1522" applyFont="1" applyFill="1" applyBorder="1" applyAlignment="1">
      <alignment horizontal="right" vertical="center"/>
    </xf>
    <xf numFmtId="0" fontId="42" fillId="0" borderId="0" xfId="1522" applyFont="1" applyFill="1" applyBorder="1" applyAlignment="1">
      <alignment horizontal="center" vertical="center"/>
    </xf>
    <xf numFmtId="17" fontId="42" fillId="0" borderId="0" xfId="1522" applyNumberFormat="1" applyFont="1" applyFill="1" applyBorder="1" applyAlignment="1">
      <alignment horizontal="center" vertical="center"/>
    </xf>
    <xf numFmtId="0" fontId="42" fillId="0" borderId="0" xfId="1522" applyFont="1" applyFill="1" applyBorder="1" applyAlignment="1">
      <alignment horizontal="left" vertical="center"/>
    </xf>
    <xf numFmtId="0" fontId="42" fillId="0" borderId="0" xfId="1522" applyFont="1" applyFill="1" applyBorder="1" applyAlignment="1">
      <alignment vertical="center"/>
    </xf>
    <xf numFmtId="0" fontId="37" fillId="0" borderId="0" xfId="1522" applyFont="1" applyFill="1" applyAlignment="1">
      <alignment vertical="center"/>
    </xf>
    <xf numFmtId="0" fontId="43" fillId="0" borderId="0" xfId="502" applyFont="1" applyFill="1" applyBorder="1" applyAlignment="1">
      <alignment horizontal="left" vertical="center" wrapText="1"/>
    </xf>
    <xf numFmtId="0" fontId="43" fillId="0" borderId="0" xfId="502" applyFont="1" applyFill="1" applyBorder="1" applyAlignment="1">
      <alignment horizontal="center" vertical="center" wrapText="1"/>
    </xf>
    <xf numFmtId="0" fontId="42" fillId="0" borderId="0" xfId="502" applyFont="1" applyFill="1" applyBorder="1" applyAlignment="1">
      <alignment vertical="center" wrapText="1"/>
    </xf>
    <xf numFmtId="1" fontId="37" fillId="0" borderId="1" xfId="900" applyNumberFormat="1" applyFont="1" applyFill="1" applyBorder="1" applyAlignment="1">
      <alignment horizontal="center" vertical="center"/>
    </xf>
    <xf numFmtId="2" fontId="37" fillId="0" borderId="1" xfId="495" applyNumberFormat="1" applyFont="1" applyFill="1" applyBorder="1" applyAlignment="1">
      <alignment horizontal="right" vertical="center"/>
    </xf>
    <xf numFmtId="4" fontId="37" fillId="0" borderId="1" xfId="495" applyNumberFormat="1" applyFont="1" applyFill="1" applyBorder="1" applyAlignment="1">
      <alignment horizontal="right" vertical="center"/>
    </xf>
    <xf numFmtId="2" fontId="44" fillId="0" borderId="0" xfId="1522" applyNumberFormat="1" applyFont="1" applyFill="1" applyAlignment="1">
      <alignment horizontal="center" vertical="center"/>
    </xf>
    <xf numFmtId="181" fontId="57" fillId="0" borderId="0" xfId="2582" applyNumberFormat="1" applyFont="1" applyFill="1" applyAlignment="1">
      <alignment vertical="center"/>
    </xf>
    <xf numFmtId="4" fontId="57" fillId="0" borderId="0" xfId="2582" applyNumberFormat="1" applyFont="1" applyFill="1" applyAlignment="1">
      <alignment vertical="center"/>
    </xf>
    <xf numFmtId="0" fontId="56" fillId="0" borderId="0" xfId="2582" applyFont="1" applyAlignment="1">
      <alignment vertical="center"/>
    </xf>
    <xf numFmtId="180" fontId="57" fillId="0" borderId="0" xfId="2582" applyNumberFormat="1" applyFont="1" applyFill="1" applyAlignment="1">
      <alignment horizontal="center" vertical="center"/>
    </xf>
    <xf numFmtId="0" fontId="57" fillId="0" borderId="0" xfId="2582" applyFont="1" applyFill="1" applyAlignment="1">
      <alignment vertical="center"/>
    </xf>
    <xf numFmtId="49" fontId="56" fillId="0" borderId="0" xfId="2582" applyNumberFormat="1" applyFont="1" applyFill="1" applyAlignment="1">
      <alignment horizontal="center" vertical="center"/>
    </xf>
    <xf numFmtId="180" fontId="57" fillId="0" borderId="0" xfId="2582" applyNumberFormat="1" applyFont="1" applyFill="1" applyAlignment="1">
      <alignment horizontal="right" vertical="center"/>
    </xf>
    <xf numFmtId="10" fontId="57" fillId="0" borderId="0" xfId="2582" applyNumberFormat="1" applyFont="1" applyFill="1" applyAlignment="1">
      <alignment vertical="center"/>
    </xf>
    <xf numFmtId="4" fontId="53" fillId="0" borderId="0" xfId="2582" applyNumberFormat="1" applyFont="1" applyFill="1" applyAlignment="1">
      <alignment vertical="center"/>
    </xf>
    <xf numFmtId="0" fontId="53" fillId="0" borderId="0" xfId="2582" applyFont="1" applyFill="1" applyAlignment="1">
      <alignment vertical="center"/>
    </xf>
    <xf numFmtId="0" fontId="56" fillId="0" borderId="0" xfId="2582" applyFont="1" applyFill="1" applyAlignment="1">
      <alignment vertical="center"/>
    </xf>
    <xf numFmtId="0" fontId="56" fillId="0" borderId="0" xfId="2582" applyFont="1" applyFill="1" applyAlignment="1">
      <alignment horizontal="center" vertical="center"/>
    </xf>
    <xf numFmtId="4" fontId="31" fillId="0" borderId="12" xfId="1458" applyNumberFormat="1" applyFont="1" applyFill="1" applyBorder="1" applyAlignment="1">
      <alignment horizontal="right" vertical="center"/>
    </xf>
    <xf numFmtId="17" fontId="37" fillId="0" borderId="0" xfId="1180" applyNumberFormat="1" applyFont="1" applyAlignment="1">
      <alignment horizontal="right" vertical="center"/>
    </xf>
    <xf numFmtId="1" fontId="31" fillId="0" borderId="10" xfId="1523" applyNumberFormat="1" applyFont="1" applyFill="1" applyBorder="1" applyAlignment="1">
      <alignment horizontal="center" vertical="center"/>
    </xf>
    <xf numFmtId="0" fontId="31" fillId="0" borderId="10" xfId="1523" applyFont="1" applyFill="1" applyBorder="1" applyAlignment="1">
      <alignment horizontal="justify" vertical="center" wrapText="1"/>
    </xf>
    <xf numFmtId="1" fontId="22" fillId="0" borderId="10" xfId="1523" applyNumberFormat="1" applyFont="1" applyFill="1" applyBorder="1" applyAlignment="1" applyProtection="1">
      <alignment horizontal="center" vertical="center" wrapText="1"/>
    </xf>
    <xf numFmtId="1" fontId="22" fillId="0" borderId="10" xfId="1523" applyNumberFormat="1" applyFont="1" applyFill="1" applyBorder="1" applyAlignment="1" applyProtection="1">
      <alignment horizontal="justify" vertical="center" wrapText="1"/>
    </xf>
    <xf numFmtId="1" fontId="22" fillId="0" borderId="10" xfId="1523" applyNumberFormat="1" applyFont="1" applyFill="1" applyBorder="1" applyAlignment="1" applyProtection="1">
      <alignment horizontal="left" vertical="center" wrapText="1"/>
      <protection locked="0"/>
    </xf>
    <xf numFmtId="0" fontId="22" fillId="0" borderId="10" xfId="1523" applyFont="1" applyFill="1" applyBorder="1" applyAlignment="1" applyProtection="1">
      <alignment horizontal="center" vertical="center" wrapText="1"/>
      <protection locked="0"/>
    </xf>
    <xf numFmtId="4" fontId="22" fillId="0" borderId="10" xfId="1523" applyNumberFormat="1" applyFont="1" applyFill="1" applyBorder="1" applyAlignment="1" applyProtection="1">
      <alignment horizontal="center" vertical="center" wrapText="1"/>
      <protection locked="0"/>
    </xf>
    <xf numFmtId="0" fontId="31" fillId="0" borderId="10" xfId="1523" applyFont="1" applyFill="1" applyBorder="1" applyAlignment="1">
      <alignment horizontal="center" vertical="center" wrapText="1"/>
    </xf>
    <xf numFmtId="1" fontId="22" fillId="0" borderId="10" xfId="1458" applyNumberFormat="1" applyFont="1" applyFill="1" applyBorder="1" applyAlignment="1">
      <alignment horizontal="center" vertical="center"/>
    </xf>
    <xf numFmtId="1" fontId="22" fillId="0" borderId="10" xfId="1523" applyNumberFormat="1" applyFont="1" applyFill="1" applyBorder="1" applyAlignment="1" applyProtection="1">
      <alignment horizontal="center" vertical="center" wrapText="1"/>
      <protection locked="0"/>
    </xf>
    <xf numFmtId="1" fontId="22" fillId="0" borderId="10" xfId="1523" applyNumberFormat="1" applyFont="1" applyFill="1" applyBorder="1" applyAlignment="1" applyProtection="1">
      <alignment horizontal="justify" vertical="center" wrapText="1"/>
      <protection locked="0"/>
    </xf>
    <xf numFmtId="1" fontId="31" fillId="0" borderId="10" xfId="1523" applyNumberFormat="1" applyFont="1" applyFill="1" applyBorder="1" applyAlignment="1" applyProtection="1">
      <alignment horizontal="center" vertical="center" wrapText="1"/>
      <protection locked="0"/>
    </xf>
    <xf numFmtId="0" fontId="31" fillId="0" borderId="10" xfId="1523" applyFont="1" applyFill="1" applyBorder="1" applyAlignment="1" applyProtection="1">
      <alignment horizontal="center" vertical="center" wrapText="1"/>
      <protection locked="0"/>
    </xf>
    <xf numFmtId="4" fontId="31" fillId="0" borderId="10" xfId="1523" applyNumberFormat="1" applyFont="1" applyFill="1" applyBorder="1" applyAlignment="1" applyProtection="1">
      <alignment horizontal="center" vertical="center" wrapText="1"/>
      <protection locked="0"/>
    </xf>
    <xf numFmtId="0" fontId="31" fillId="0" borderId="10" xfId="1523" applyFont="1" applyFill="1" applyBorder="1" applyAlignment="1">
      <alignment horizontal="center" vertical="center"/>
    </xf>
    <xf numFmtId="0" fontId="22" fillId="0" borderId="10" xfId="1458" applyFont="1" applyFill="1" applyBorder="1" applyAlignment="1">
      <alignment horizontal="justify" vertical="center" wrapText="1"/>
    </xf>
    <xf numFmtId="4" fontId="22" fillId="0" borderId="10" xfId="1523" applyNumberFormat="1" applyFont="1" applyFill="1" applyBorder="1" applyAlignment="1">
      <alignment vertical="center"/>
    </xf>
    <xf numFmtId="4" fontId="22" fillId="0" borderId="12" xfId="1523" applyNumberFormat="1" applyFont="1" applyFill="1" applyBorder="1" applyAlignment="1">
      <alignment vertical="center"/>
    </xf>
    <xf numFmtId="166" fontId="22" fillId="0" borderId="10" xfId="1538" applyNumberFormat="1" applyFont="1" applyFill="1" applyBorder="1" applyAlignment="1" applyProtection="1">
      <alignment horizontal="right" vertical="center" wrapText="1"/>
    </xf>
    <xf numFmtId="166" fontId="31" fillId="0" borderId="10" xfId="1538" applyNumberFormat="1" applyFont="1" applyFill="1" applyBorder="1" applyAlignment="1" applyProtection="1">
      <alignment horizontal="right" vertical="center" wrapText="1"/>
    </xf>
    <xf numFmtId="4" fontId="31" fillId="0" borderId="10" xfId="1523" applyNumberFormat="1" applyFont="1" applyFill="1" applyBorder="1" applyAlignment="1">
      <alignment horizontal="right" vertical="center"/>
    </xf>
    <xf numFmtId="0" fontId="22" fillId="0" borderId="10" xfId="1523" applyFont="1" applyFill="1" applyBorder="1" applyAlignment="1" applyProtection="1">
      <alignment horizontal="justify" vertical="center" wrapText="1"/>
      <protection locked="0"/>
    </xf>
    <xf numFmtId="0" fontId="33" fillId="0" borderId="10" xfId="1458" applyFont="1" applyFill="1" applyBorder="1" applyAlignment="1">
      <alignment horizontal="right" vertical="center" wrapText="1"/>
    </xf>
    <xf numFmtId="0" fontId="33" fillId="0" borderId="10" xfId="1458" applyFont="1" applyFill="1" applyBorder="1" applyAlignment="1">
      <alignment horizontal="center" vertical="center" wrapText="1"/>
    </xf>
    <xf numFmtId="0" fontId="22" fillId="0" borderId="10" xfId="1458" applyFont="1" applyFill="1" applyBorder="1" applyAlignment="1">
      <alignment horizontal="center" vertical="center"/>
    </xf>
    <xf numFmtId="4" fontId="22" fillId="0" borderId="10" xfId="1458" applyNumberFormat="1" applyFont="1" applyFill="1" applyBorder="1" applyAlignment="1" applyProtection="1">
      <alignment vertical="center"/>
      <protection locked="0"/>
    </xf>
    <xf numFmtId="4" fontId="22" fillId="0" borderId="12" xfId="1458" applyNumberFormat="1" applyFont="1" applyFill="1" applyBorder="1" applyAlignment="1" applyProtection="1">
      <alignment vertical="center"/>
      <protection locked="0"/>
    </xf>
    <xf numFmtId="0" fontId="22" fillId="0" borderId="10" xfId="1523" applyFont="1" applyFill="1" applyBorder="1" applyAlignment="1" applyProtection="1">
      <alignment horizontal="justify" vertical="center"/>
    </xf>
    <xf numFmtId="0" fontId="22" fillId="0" borderId="10" xfId="1523" applyFont="1" applyFill="1" applyBorder="1"/>
    <xf numFmtId="0" fontId="22" fillId="0" borderId="12" xfId="1523" applyFont="1" applyFill="1" applyBorder="1" applyAlignment="1" applyProtection="1">
      <alignment horizontal="center" vertical="center" wrapText="1"/>
      <protection locked="0"/>
    </xf>
    <xf numFmtId="0" fontId="31" fillId="0" borderId="12" xfId="1523" applyFont="1" applyFill="1" applyBorder="1" applyAlignment="1" applyProtection="1">
      <alignment horizontal="center" vertical="center" wrapText="1"/>
      <protection locked="0"/>
    </xf>
    <xf numFmtId="10" fontId="22" fillId="0" borderId="12" xfId="1458" applyNumberFormat="1" applyFont="1" applyFill="1" applyBorder="1" applyAlignment="1">
      <alignment vertical="center"/>
    </xf>
    <xf numFmtId="0" fontId="22" fillId="0" borderId="10" xfId="1523" applyFont="1" applyFill="1" applyBorder="1" applyAlignment="1" applyProtection="1">
      <alignment horizontal="justify" vertical="center" wrapText="1"/>
    </xf>
    <xf numFmtId="0" fontId="33" fillId="0" borderId="10" xfId="1523" applyFont="1" applyFill="1" applyBorder="1" applyAlignment="1" applyProtection="1">
      <alignment horizontal="justify" vertical="center" wrapText="1"/>
      <protection locked="0"/>
    </xf>
    <xf numFmtId="4" fontId="33" fillId="0" borderId="10" xfId="1523" applyNumberFormat="1" applyFont="1" applyFill="1" applyBorder="1" applyAlignment="1" applyProtection="1">
      <alignment horizontal="center" vertical="center" wrapText="1"/>
      <protection locked="0"/>
    </xf>
    <xf numFmtId="0" fontId="34" fillId="0" borderId="10" xfId="1523" applyFont="1" applyFill="1" applyBorder="1" applyAlignment="1" applyProtection="1">
      <alignment horizontal="center" vertical="center" wrapText="1"/>
      <protection locked="0"/>
    </xf>
    <xf numFmtId="4" fontId="34" fillId="0" borderId="10" xfId="1523" applyNumberFormat="1" applyFont="1" applyFill="1" applyBorder="1" applyAlignment="1" applyProtection="1">
      <alignment horizontal="center" vertical="center" wrapText="1"/>
      <protection locked="0"/>
    </xf>
    <xf numFmtId="1" fontId="22" fillId="0" borderId="10" xfId="1523" applyNumberFormat="1" applyFont="1" applyFill="1" applyBorder="1" applyAlignment="1">
      <alignment horizontal="center" vertical="center"/>
    </xf>
    <xf numFmtId="4" fontId="33" fillId="0" borderId="10" xfId="1458" applyNumberFormat="1" applyFont="1" applyFill="1" applyBorder="1" applyAlignment="1" applyProtection="1">
      <alignment horizontal="center" vertical="center"/>
      <protection locked="0"/>
    </xf>
    <xf numFmtId="1" fontId="22" fillId="0" borderId="10" xfId="1523" applyNumberFormat="1" applyFont="1" applyFill="1" applyBorder="1" applyAlignment="1">
      <alignment horizontal="center" vertical="center" wrapText="1"/>
    </xf>
    <xf numFmtId="1" fontId="22" fillId="0" borderId="10" xfId="1523" applyNumberFormat="1" applyFont="1" applyFill="1" applyBorder="1" applyAlignment="1">
      <alignment horizontal="justify" vertical="center" wrapText="1"/>
    </xf>
    <xf numFmtId="1" fontId="22" fillId="0" borderId="10" xfId="1523" applyNumberFormat="1" applyFont="1" applyBorder="1" applyAlignment="1">
      <alignment horizontal="center" vertical="center" wrapText="1"/>
    </xf>
    <xf numFmtId="0" fontId="22" fillId="0" borderId="10" xfId="1523" applyFont="1" applyBorder="1" applyAlignment="1" applyProtection="1">
      <alignment horizontal="center" vertical="center" wrapText="1"/>
      <protection locked="0"/>
    </xf>
    <xf numFmtId="0" fontId="38" fillId="29" borderId="1" xfId="1458" applyFont="1" applyFill="1" applyBorder="1" applyAlignment="1" applyProtection="1">
      <alignment horizontal="center" vertical="center" wrapText="1"/>
      <protection locked="0"/>
    </xf>
    <xf numFmtId="0" fontId="22" fillId="0" borderId="9" xfId="1523" applyFont="1" applyBorder="1" applyAlignment="1" applyProtection="1">
      <alignment horizontal="center" vertical="center" wrapText="1"/>
      <protection locked="0"/>
    </xf>
    <xf numFmtId="0" fontId="52" fillId="0" borderId="0" xfId="495" applyFont="1" applyBorder="1" applyAlignment="1">
      <alignment horizontal="center" vertical="center"/>
    </xf>
    <xf numFmtId="1" fontId="31" fillId="0" borderId="10" xfId="1523" applyNumberFormat="1" applyFont="1" applyFill="1" applyBorder="1" applyAlignment="1">
      <alignment horizontal="center" vertical="center" wrapText="1"/>
    </xf>
    <xf numFmtId="0" fontId="31" fillId="0" borderId="10" xfId="1523" applyFont="1" applyBorder="1" applyAlignment="1">
      <alignment horizontal="right" vertical="center" wrapText="1"/>
    </xf>
    <xf numFmtId="0" fontId="22" fillId="0" borderId="10" xfId="1523" applyFont="1" applyBorder="1" applyAlignment="1">
      <alignment horizontal="center" vertical="center" wrapText="1"/>
    </xf>
    <xf numFmtId="4" fontId="22" fillId="0" borderId="10" xfId="1523" applyNumberFormat="1" applyFont="1" applyBorder="1" applyAlignment="1" applyProtection="1">
      <alignment horizontal="right" vertical="center" wrapText="1"/>
      <protection locked="0"/>
    </xf>
    <xf numFmtId="4" fontId="22" fillId="0" borderId="10" xfId="1523" applyNumberFormat="1" applyFont="1" applyBorder="1" applyAlignment="1">
      <alignment vertical="center" wrapText="1"/>
    </xf>
    <xf numFmtId="4" fontId="22" fillId="0" borderId="10" xfId="1523" applyNumberFormat="1" applyFont="1" applyBorder="1" applyAlignment="1">
      <alignment horizontal="right" vertical="center" wrapText="1"/>
    </xf>
    <xf numFmtId="1" fontId="22" fillId="0" borderId="11" xfId="1523" applyNumberFormat="1" applyFont="1" applyFill="1" applyBorder="1" applyAlignment="1">
      <alignment horizontal="center" vertical="center"/>
    </xf>
    <xf numFmtId="0" fontId="22" fillId="0" borderId="10" xfId="1523" applyFont="1" applyFill="1" applyBorder="1" applyAlignment="1">
      <alignment horizontal="justify" vertical="center" wrapText="1"/>
    </xf>
    <xf numFmtId="49" fontId="22" fillId="0" borderId="10" xfId="1523" applyNumberFormat="1" applyFont="1" applyBorder="1" applyAlignment="1">
      <alignment horizontal="right" vertical="center"/>
    </xf>
    <xf numFmtId="49" fontId="22" fillId="0" borderId="10" xfId="1523" applyNumberFormat="1" applyFont="1" applyBorder="1" applyAlignment="1">
      <alignment horizontal="center" vertical="center"/>
    </xf>
    <xf numFmtId="4" fontId="22" fillId="0" borderId="10" xfId="1469" applyNumberFormat="1" applyFont="1" applyBorder="1" applyAlignment="1" applyProtection="1">
      <alignment horizontal="right" vertical="center"/>
      <protection locked="0"/>
    </xf>
    <xf numFmtId="4" fontId="22" fillId="0" borderId="12" xfId="1523" applyNumberFormat="1" applyFont="1" applyBorder="1" applyAlignment="1">
      <alignment vertical="center"/>
    </xf>
    <xf numFmtId="10" fontId="22" fillId="0" borderId="12" xfId="1458" applyNumberFormat="1" applyFont="1" applyBorder="1" applyAlignment="1">
      <alignment vertical="center"/>
    </xf>
    <xf numFmtId="4" fontId="22" fillId="0" borderId="12" xfId="1523" applyNumberFormat="1" applyFont="1" applyBorder="1" applyAlignment="1">
      <alignment horizontal="right" vertical="center"/>
    </xf>
    <xf numFmtId="0" fontId="39" fillId="0" borderId="10" xfId="1458" applyFont="1" applyBorder="1" applyAlignment="1">
      <alignment horizontal="right" vertical="center" wrapText="1"/>
    </xf>
    <xf numFmtId="1" fontId="22" fillId="0" borderId="11" xfId="1523" applyNumberFormat="1" applyFont="1" applyBorder="1" applyAlignment="1">
      <alignment horizontal="center" vertical="center"/>
    </xf>
    <xf numFmtId="2" fontId="64" fillId="0" borderId="10" xfId="1" applyNumberFormat="1" applyFont="1" applyBorder="1" applyAlignment="1" applyProtection="1">
      <alignment horizontal="right" vertical="center" wrapText="1"/>
    </xf>
    <xf numFmtId="2" fontId="64" fillId="0" borderId="10" xfId="1" applyNumberFormat="1" applyFont="1" applyBorder="1" applyAlignment="1" applyProtection="1">
      <alignment horizontal="center" vertical="center" wrapText="1"/>
    </xf>
    <xf numFmtId="4" fontId="22" fillId="0" borderId="10" xfId="1469" applyNumberFormat="1" applyFont="1" applyBorder="1" applyAlignment="1" applyProtection="1">
      <alignment horizontal="right" vertical="center" wrapText="1"/>
      <protection locked="0"/>
    </xf>
    <xf numFmtId="4" fontId="22" fillId="0" borderId="12" xfId="1458" applyNumberFormat="1" applyFont="1" applyBorder="1" applyAlignment="1">
      <alignment vertical="center" wrapText="1"/>
    </xf>
    <xf numFmtId="2" fontId="31" fillId="0" borderId="10" xfId="1523" applyNumberFormat="1" applyFont="1" applyBorder="1" applyAlignment="1">
      <alignment horizontal="right" vertical="center" wrapText="1"/>
    </xf>
    <xf numFmtId="2" fontId="31" fillId="0" borderId="10" xfId="1523" applyNumberFormat="1" applyFont="1" applyBorder="1" applyAlignment="1">
      <alignment horizontal="center" vertical="center" wrapText="1"/>
    </xf>
    <xf numFmtId="4" fontId="31" fillId="0" borderId="10" xfId="1523" applyNumberFormat="1" applyFont="1" applyBorder="1" applyAlignment="1" applyProtection="1">
      <alignment horizontal="right" vertical="center" wrapText="1"/>
      <protection locked="0"/>
    </xf>
    <xf numFmtId="4" fontId="31" fillId="0" borderId="10" xfId="1523" applyNumberFormat="1" applyFont="1" applyBorder="1" applyAlignment="1">
      <alignment vertical="center" wrapText="1"/>
    </xf>
    <xf numFmtId="4" fontId="31" fillId="0" borderId="12" xfId="1458" applyNumberFormat="1" applyFont="1" applyBorder="1" applyAlignment="1">
      <alignment vertical="center" wrapText="1"/>
    </xf>
    <xf numFmtId="4" fontId="31" fillId="0" borderId="12" xfId="1458" applyNumberFormat="1" applyFont="1" applyBorder="1" applyAlignment="1">
      <alignment horizontal="right" vertical="center" wrapText="1"/>
    </xf>
    <xf numFmtId="2" fontId="31" fillId="0" borderId="10" xfId="1458" applyNumberFormat="1" applyFont="1" applyBorder="1" applyAlignment="1">
      <alignment horizontal="right" vertical="center" wrapText="1"/>
    </xf>
    <xf numFmtId="2" fontId="31" fillId="0" borderId="10" xfId="1458" applyNumberFormat="1" applyFont="1" applyBorder="1" applyAlignment="1">
      <alignment horizontal="center" vertical="center" wrapText="1"/>
    </xf>
    <xf numFmtId="2" fontId="22" fillId="0" borderId="10" xfId="1458" applyNumberFormat="1" applyFont="1" applyBorder="1" applyAlignment="1">
      <alignment horizontal="right" vertical="center" wrapText="1"/>
    </xf>
    <xf numFmtId="2" fontId="22" fillId="0" borderId="10" xfId="1458" applyNumberFormat="1" applyFont="1" applyBorder="1" applyAlignment="1">
      <alignment horizontal="center" vertical="center" wrapText="1"/>
    </xf>
    <xf numFmtId="4" fontId="22" fillId="0" borderId="10" xfId="1458" applyNumberFormat="1" applyFont="1" applyBorder="1" applyAlignment="1">
      <alignment vertical="center" wrapText="1"/>
    </xf>
    <xf numFmtId="4" fontId="22" fillId="0" borderId="12" xfId="1458" applyNumberFormat="1" applyFont="1" applyBorder="1" applyAlignment="1">
      <alignment horizontal="right" vertical="center" wrapText="1"/>
    </xf>
    <xf numFmtId="0" fontId="31" fillId="0" borderId="10" xfId="1523" applyFont="1" applyBorder="1" applyAlignment="1">
      <alignment horizontal="right" vertical="center"/>
    </xf>
    <xf numFmtId="0" fontId="22" fillId="0" borderId="10" xfId="1523" applyFont="1" applyBorder="1" applyProtection="1">
      <protection locked="0"/>
    </xf>
    <xf numFmtId="0" fontId="38" fillId="0" borderId="10" xfId="1523" applyFont="1" applyBorder="1" applyAlignment="1">
      <alignment horizontal="right" vertical="center" wrapText="1"/>
    </xf>
    <xf numFmtId="0" fontId="39" fillId="0" borderId="10" xfId="1523" applyFont="1" applyBorder="1" applyAlignment="1">
      <alignment horizontal="right" vertical="center" wrapText="1"/>
    </xf>
    <xf numFmtId="4" fontId="33" fillId="0" borderId="10" xfId="1469" applyNumberFormat="1" applyFont="1" applyBorder="1" applyAlignment="1" applyProtection="1">
      <alignment horizontal="center" vertical="center"/>
    </xf>
    <xf numFmtId="4" fontId="34" fillId="0" borderId="10" xfId="1523" applyNumberFormat="1" applyFont="1" applyBorder="1" applyAlignment="1" applyProtection="1">
      <alignment horizontal="center" vertical="center"/>
      <protection locked="0"/>
    </xf>
    <xf numFmtId="49" fontId="39" fillId="0" borderId="10" xfId="1538" applyNumberFormat="1" applyFont="1" applyBorder="1" applyAlignment="1">
      <alignment horizontal="center" vertical="center"/>
    </xf>
    <xf numFmtId="10" fontId="22" fillId="0" borderId="10" xfId="1458" applyNumberFormat="1" applyFont="1" applyBorder="1" applyAlignment="1">
      <alignment horizontal="right" vertical="center"/>
    </xf>
    <xf numFmtId="4" fontId="22" fillId="0" borderId="10" xfId="1458" applyNumberFormat="1" applyFont="1" applyBorder="1" applyAlignment="1">
      <alignment horizontal="right" vertical="center" wrapText="1"/>
    </xf>
    <xf numFmtId="0" fontId="22" fillId="0" borderId="10" xfId="1523" applyFont="1" applyBorder="1"/>
    <xf numFmtId="49" fontId="39" fillId="0" borderId="10" xfId="1458" applyNumberFormat="1" applyFont="1" applyBorder="1" applyAlignment="1">
      <alignment horizontal="right" vertical="center" wrapText="1"/>
    </xf>
    <xf numFmtId="10" fontId="65" fillId="0" borderId="0" xfId="1523" applyNumberFormat="1" applyFont="1" applyAlignment="1">
      <alignment vertical="center"/>
    </xf>
    <xf numFmtId="4" fontId="22" fillId="0" borderId="10" xfId="1523" applyNumberFormat="1" applyFont="1" applyFill="1" applyBorder="1" applyAlignment="1">
      <alignment horizontal="right" vertical="center"/>
    </xf>
    <xf numFmtId="0" fontId="22" fillId="0" borderId="0" xfId="1523" applyFont="1" applyBorder="1" applyAlignment="1">
      <alignment horizontal="center"/>
    </xf>
    <xf numFmtId="2" fontId="38" fillId="0" borderId="10" xfId="1523" applyNumberFormat="1" applyFont="1" applyBorder="1" applyAlignment="1">
      <alignment horizontal="right" vertical="center" wrapText="1"/>
    </xf>
    <xf numFmtId="0" fontId="39" fillId="0" borderId="10" xfId="1458" applyFont="1" applyFill="1" applyBorder="1" applyAlignment="1">
      <alignment horizontal="right" vertical="center" wrapText="1"/>
    </xf>
    <xf numFmtId="49" fontId="22" fillId="0" borderId="10" xfId="1523" applyNumberFormat="1" applyFont="1" applyFill="1" applyBorder="1" applyAlignment="1">
      <alignment horizontal="center" vertical="center"/>
    </xf>
    <xf numFmtId="0" fontId="22" fillId="0" borderId="10" xfId="1523" applyFont="1" applyFill="1" applyBorder="1" applyAlignment="1">
      <alignment horizontal="center" vertical="center"/>
    </xf>
    <xf numFmtId="4" fontId="22" fillId="0" borderId="10" xfId="1469" applyNumberFormat="1" applyFont="1" applyFill="1" applyBorder="1" applyAlignment="1" applyProtection="1">
      <alignment horizontal="right" vertical="center"/>
      <protection locked="0"/>
    </xf>
    <xf numFmtId="4" fontId="22" fillId="0" borderId="12" xfId="1458" applyNumberFormat="1" applyFont="1" applyFill="1" applyBorder="1" applyAlignment="1">
      <alignment vertical="center" wrapText="1"/>
    </xf>
    <xf numFmtId="0" fontId="33" fillId="0" borderId="10" xfId="1523" applyFont="1" applyBorder="1" applyAlignment="1">
      <alignment horizontal="right" vertical="center" wrapText="1"/>
    </xf>
    <xf numFmtId="49" fontId="33" fillId="0" borderId="10" xfId="1523" applyNumberFormat="1" applyFont="1" applyBorder="1" applyAlignment="1">
      <alignment horizontal="right" vertical="center"/>
    </xf>
    <xf numFmtId="4" fontId="31" fillId="0" borderId="12" xfId="1523" applyNumberFormat="1" applyFont="1" applyBorder="1" applyAlignment="1">
      <alignment vertical="center"/>
    </xf>
    <xf numFmtId="0" fontId="37" fillId="33" borderId="1" xfId="502" applyFont="1" applyFill="1" applyBorder="1" applyAlignment="1">
      <alignment horizontal="center" vertical="center"/>
    </xf>
    <xf numFmtId="0" fontId="37" fillId="33" borderId="1" xfId="502" applyFont="1" applyFill="1" applyBorder="1" applyAlignment="1">
      <alignment horizontal="center" vertical="center" wrapText="1"/>
    </xf>
    <xf numFmtId="49" fontId="37" fillId="0" borderId="0" xfId="506" applyNumberFormat="1" applyFont="1" applyBorder="1" applyAlignment="1">
      <alignment horizontal="center" vertical="center"/>
    </xf>
    <xf numFmtId="0" fontId="37" fillId="0" borderId="0" xfId="506" applyFont="1" applyBorder="1" applyAlignment="1">
      <alignment vertical="center"/>
    </xf>
    <xf numFmtId="0" fontId="37" fillId="0" borderId="0" xfId="506" applyFont="1" applyBorder="1" applyAlignment="1">
      <alignment horizontal="center" vertical="center"/>
    </xf>
    <xf numFmtId="2" fontId="37" fillId="0" borderId="0" xfId="506" applyNumberFormat="1" applyFont="1" applyBorder="1" applyAlignment="1">
      <alignment horizontal="center" vertical="center"/>
    </xf>
    <xf numFmtId="2" fontId="37" fillId="0" borderId="0" xfId="506" applyNumberFormat="1" applyFont="1" applyBorder="1" applyAlignment="1">
      <alignment horizontal="right" vertical="center"/>
    </xf>
    <xf numFmtId="4" fontId="37" fillId="0" borderId="0" xfId="506" applyNumberFormat="1" applyFont="1" applyBorder="1" applyAlignment="1">
      <alignment horizontal="right" vertical="center"/>
    </xf>
    <xf numFmtId="0" fontId="44" fillId="0" borderId="0" xfId="498" applyFont="1" applyBorder="1" applyAlignment="1">
      <alignment vertical="center"/>
    </xf>
    <xf numFmtId="0" fontId="42" fillId="33" borderId="1" xfId="506" applyFont="1" applyFill="1" applyBorder="1" applyAlignment="1">
      <alignment horizontal="right" vertical="center"/>
    </xf>
    <xf numFmtId="172" fontId="42" fillId="33" borderId="1" xfId="506" applyNumberFormat="1" applyFont="1" applyFill="1" applyBorder="1" applyAlignment="1">
      <alignment vertical="center"/>
    </xf>
    <xf numFmtId="0" fontId="52" fillId="0" borderId="0" xfId="498" applyFont="1" applyBorder="1" applyAlignment="1">
      <alignment horizontal="center" vertical="center"/>
    </xf>
    <xf numFmtId="0" fontId="45" fillId="0" borderId="0" xfId="498" applyFont="1" applyBorder="1" applyAlignment="1">
      <alignment horizontal="left" vertical="center"/>
    </xf>
    <xf numFmtId="0" fontId="52" fillId="0" borderId="0" xfId="498" applyFont="1" applyBorder="1" applyAlignment="1">
      <alignment vertical="center"/>
    </xf>
    <xf numFmtId="0" fontId="44" fillId="0" borderId="0" xfId="555" applyFont="1" applyBorder="1" applyAlignment="1">
      <alignment vertical="center"/>
    </xf>
    <xf numFmtId="0" fontId="44" fillId="0" borderId="0" xfId="506" applyFont="1" applyBorder="1" applyAlignment="1">
      <alignment horizontal="left" vertical="center"/>
    </xf>
    <xf numFmtId="0" fontId="42" fillId="0" borderId="0" xfId="506" applyFont="1" applyBorder="1" applyAlignment="1">
      <alignment horizontal="right" vertical="center"/>
    </xf>
    <xf numFmtId="172" fontId="42" fillId="0" borderId="0" xfId="506" applyNumberFormat="1" applyFont="1" applyBorder="1" applyAlignment="1">
      <alignment vertical="center"/>
    </xf>
    <xf numFmtId="0" fontId="45" fillId="0" borderId="0" xfId="498" applyFont="1" applyBorder="1" applyAlignment="1">
      <alignment horizontal="center" vertical="center"/>
    </xf>
    <xf numFmtId="0" fontId="45" fillId="28" borderId="0" xfId="555" applyFont="1" applyFill="1" applyBorder="1" applyAlignment="1">
      <alignment vertical="center"/>
    </xf>
    <xf numFmtId="0" fontId="45" fillId="28" borderId="0" xfId="506" applyFont="1" applyFill="1" applyBorder="1" applyAlignment="1">
      <alignment horizontal="left" vertical="center"/>
    </xf>
    <xf numFmtId="0" fontId="45" fillId="0" borderId="0" xfId="555" applyFont="1" applyBorder="1" applyAlignment="1">
      <alignment vertical="center"/>
    </xf>
    <xf numFmtId="4" fontId="44" fillId="0" borderId="0" xfId="1538" applyNumberFormat="1" applyFont="1" applyBorder="1" applyAlignment="1">
      <alignment horizontal="right" vertical="center" wrapText="1"/>
    </xf>
    <xf numFmtId="0" fontId="45" fillId="0" borderId="0" xfId="506" applyFont="1" applyBorder="1" applyAlignment="1">
      <alignment horizontal="center" vertical="center"/>
    </xf>
    <xf numFmtId="0" fontId="44" fillId="0" borderId="0" xfId="498" applyFont="1" applyBorder="1" applyAlignment="1">
      <alignment horizontal="left" vertical="center"/>
    </xf>
    <xf numFmtId="0" fontId="44" fillId="0" borderId="0" xfId="502" applyFont="1" applyBorder="1" applyAlignment="1">
      <alignment vertical="center"/>
    </xf>
    <xf numFmtId="0" fontId="51" fillId="0" borderId="0" xfId="1538" applyFont="1" applyAlignment="1">
      <alignment horizontal="center" vertical="center"/>
    </xf>
    <xf numFmtId="0" fontId="45" fillId="0" borderId="0" xfId="498" applyFont="1" applyBorder="1" applyAlignment="1">
      <alignment horizontal="right" vertical="center"/>
    </xf>
    <xf numFmtId="2" fontId="44" fillId="0" borderId="0" xfId="555" applyNumberFormat="1" applyFont="1" applyBorder="1" applyAlignment="1">
      <alignment vertical="center"/>
    </xf>
    <xf numFmtId="0" fontId="52" fillId="0" borderId="0" xfId="495" applyFont="1" applyFill="1" applyBorder="1" applyAlignment="1">
      <alignment horizontal="center" vertical="center"/>
    </xf>
    <xf numFmtId="0" fontId="52" fillId="0" borderId="0" xfId="495" applyFont="1" applyBorder="1" applyAlignment="1">
      <alignment vertical="center"/>
    </xf>
    <xf numFmtId="0" fontId="45" fillId="0" borderId="0" xfId="495" applyFont="1" applyFill="1" applyBorder="1" applyAlignment="1">
      <alignment horizontal="center" vertical="center"/>
    </xf>
    <xf numFmtId="0" fontId="44" fillId="0" borderId="0" xfId="551" applyFont="1" applyFill="1" applyBorder="1" applyAlignment="1">
      <alignment vertical="center"/>
    </xf>
    <xf numFmtId="1" fontId="56" fillId="0" borderId="1" xfId="2584" applyNumberFormat="1" applyFont="1" applyFill="1" applyBorder="1" applyAlignment="1">
      <alignment horizontal="center" vertical="center"/>
    </xf>
    <xf numFmtId="4" fontId="56" fillId="0" borderId="1" xfId="2587" applyNumberFormat="1" applyFont="1" applyFill="1" applyBorder="1" applyAlignment="1">
      <alignment horizontal="right" vertical="center"/>
    </xf>
    <xf numFmtId="49" fontId="56" fillId="0" borderId="0" xfId="2582" applyNumberFormat="1" applyFont="1" applyAlignment="1">
      <alignment vertical="center"/>
    </xf>
    <xf numFmtId="0" fontId="57" fillId="0" borderId="0" xfId="2588" applyFont="1" applyFill="1" applyAlignment="1">
      <alignment vertical="center"/>
    </xf>
    <xf numFmtId="0" fontId="56" fillId="0" borderId="0" xfId="2587" applyFont="1" applyFill="1" applyAlignment="1">
      <alignment horizontal="center" vertical="center"/>
    </xf>
    <xf numFmtId="0" fontId="66" fillId="0" borderId="0" xfId="2587" applyFont="1" applyFill="1" applyAlignment="1">
      <alignment horizontal="right" vertical="center"/>
    </xf>
    <xf numFmtId="180" fontId="66" fillId="0" borderId="0" xfId="2587" applyNumberFormat="1" applyFont="1" applyFill="1" applyAlignment="1">
      <alignment vertical="center"/>
    </xf>
    <xf numFmtId="49" fontId="56" fillId="0" borderId="0" xfId="2582" applyNumberFormat="1" applyFont="1" applyFill="1" applyAlignment="1">
      <alignment vertical="center"/>
    </xf>
    <xf numFmtId="0" fontId="67" fillId="0" borderId="0" xfId="2588" applyFont="1" applyAlignment="1">
      <alignment vertical="center"/>
    </xf>
    <xf numFmtId="0" fontId="67" fillId="0" borderId="0" xfId="2588" applyFont="1" applyFill="1" applyAlignment="1">
      <alignment horizontal="center" vertical="center"/>
    </xf>
    <xf numFmtId="0" fontId="57" fillId="0" borderId="0" xfId="2588" applyFont="1" applyFill="1" applyAlignment="1">
      <alignment horizontal="left" vertical="center"/>
    </xf>
    <xf numFmtId="0" fontId="57" fillId="0" borderId="0" xfId="2587" applyFont="1" applyFill="1" applyAlignment="1">
      <alignment horizontal="left" vertical="center"/>
    </xf>
    <xf numFmtId="0" fontId="57" fillId="0" borderId="0" xfId="2589" applyFont="1" applyAlignment="1">
      <alignment vertical="center"/>
    </xf>
    <xf numFmtId="0" fontId="57" fillId="0" borderId="0" xfId="2589" applyFont="1" applyFill="1" applyAlignment="1">
      <alignment vertical="center"/>
    </xf>
    <xf numFmtId="0" fontId="53" fillId="0" borderId="0" xfId="2589" applyFont="1" applyFill="1" applyAlignment="1">
      <alignment vertical="center"/>
    </xf>
    <xf numFmtId="0" fontId="53" fillId="0" borderId="0" xfId="2587" applyFont="1" applyFill="1" applyAlignment="1">
      <alignment horizontal="left" vertical="center"/>
    </xf>
    <xf numFmtId="0" fontId="57" fillId="0" borderId="0" xfId="2588" applyFont="1" applyFill="1" applyAlignment="1">
      <alignment horizontal="right" vertical="center"/>
    </xf>
    <xf numFmtId="0" fontId="57" fillId="0" borderId="0" xfId="2589" applyFont="1" applyFill="1" applyAlignment="1">
      <alignment horizontal="right" vertical="center"/>
    </xf>
    <xf numFmtId="49" fontId="54" fillId="0" borderId="0" xfId="2582" applyNumberFormat="1" applyFont="1"/>
    <xf numFmtId="0" fontId="54" fillId="0" borderId="0" xfId="2582" applyFont="1"/>
    <xf numFmtId="1" fontId="22" fillId="0" borderId="10" xfId="1523" applyNumberFormat="1" applyFont="1" applyBorder="1" applyAlignment="1">
      <alignment horizontal="center" vertical="center" wrapText="1"/>
    </xf>
    <xf numFmtId="0" fontId="22" fillId="0" borderId="10" xfId="1523" applyFont="1" applyBorder="1" applyAlignment="1" applyProtection="1">
      <alignment horizontal="center" vertical="center" wrapText="1"/>
      <protection locked="0"/>
    </xf>
    <xf numFmtId="0" fontId="31" fillId="0" borderId="10" xfId="1523" applyFont="1" applyBorder="1" applyAlignment="1" applyProtection="1">
      <alignment horizontal="center" vertical="center" wrapText="1"/>
      <protection locked="0"/>
    </xf>
    <xf numFmtId="0" fontId="22" fillId="0" borderId="13" xfId="1523" applyFont="1" applyBorder="1" applyAlignment="1">
      <alignment horizontal="center" vertical="center" wrapText="1"/>
    </xf>
    <xf numFmtId="1" fontId="22" fillId="0" borderId="9" xfId="1523" applyNumberFormat="1" applyFont="1" applyFill="1" applyBorder="1" applyAlignment="1" applyProtection="1">
      <alignment horizontal="center" vertical="center" wrapText="1"/>
      <protection locked="0"/>
    </xf>
    <xf numFmtId="0" fontId="22" fillId="0" borderId="10" xfId="1523" applyFont="1" applyFill="1" applyBorder="1" applyAlignment="1" applyProtection="1">
      <alignment horizontal="center" vertical="center" wrapText="1"/>
      <protection locked="0"/>
    </xf>
    <xf numFmtId="1" fontId="22" fillId="0" borderId="10" xfId="1523" applyNumberFormat="1" applyFont="1" applyFill="1" applyBorder="1" applyAlignment="1">
      <alignment horizontal="center" vertical="center" wrapText="1"/>
    </xf>
    <xf numFmtId="1" fontId="22" fillId="0" borderId="13" xfId="1523" applyNumberFormat="1" applyFont="1" applyFill="1" applyBorder="1" applyAlignment="1">
      <alignment horizontal="center" vertical="center"/>
    </xf>
    <xf numFmtId="0" fontId="22" fillId="0" borderId="0" xfId="1523" applyFont="1" applyFill="1" applyAlignment="1">
      <alignment vertical="center"/>
    </xf>
    <xf numFmtId="172" fontId="31" fillId="0" borderId="0" xfId="1523" applyNumberFormat="1" applyFont="1" applyFill="1" applyAlignment="1">
      <alignment vertical="center"/>
    </xf>
    <xf numFmtId="0" fontId="22" fillId="0" borderId="0" xfId="1523" applyFont="1" applyFill="1" applyProtection="1">
      <protection locked="0"/>
    </xf>
    <xf numFmtId="173" fontId="22" fillId="0" borderId="0" xfId="1523" applyNumberFormat="1" applyFont="1" applyFill="1" applyAlignment="1">
      <alignment vertical="center"/>
    </xf>
    <xf numFmtId="172" fontId="22" fillId="0" borderId="0" xfId="1523" applyNumberFormat="1" applyFont="1" applyFill="1" applyProtection="1">
      <protection locked="0"/>
    </xf>
    <xf numFmtId="173" fontId="31" fillId="0" borderId="0" xfId="1523" applyNumberFormat="1" applyFont="1" applyFill="1" applyAlignment="1">
      <alignment vertical="center"/>
    </xf>
    <xf numFmtId="172" fontId="68" fillId="38" borderId="0" xfId="1523" applyNumberFormat="1" applyFont="1" applyFill="1" applyProtection="1">
      <protection locked="0"/>
    </xf>
    <xf numFmtId="10" fontId="22" fillId="0" borderId="15" xfId="1" applyNumberFormat="1" applyFont="1" applyFill="1" applyBorder="1" applyAlignment="1" applyProtection="1">
      <alignment horizontal="right" vertical="center"/>
    </xf>
    <xf numFmtId="10" fontId="22" fillId="0" borderId="12" xfId="1458" applyNumberFormat="1" applyFont="1" applyFill="1" applyBorder="1" applyAlignment="1">
      <alignment horizontal="right" vertical="center"/>
    </xf>
    <xf numFmtId="0" fontId="38" fillId="0" borderId="10" xfId="1523" applyFont="1" applyFill="1" applyBorder="1" applyAlignment="1">
      <alignment horizontal="right" vertical="center" wrapText="1"/>
    </xf>
    <xf numFmtId="4" fontId="33" fillId="0" borderId="10" xfId="1523" applyNumberFormat="1" applyFont="1" applyFill="1" applyBorder="1" applyAlignment="1" applyProtection="1">
      <alignment horizontal="center" vertical="center"/>
      <protection locked="0"/>
    </xf>
    <xf numFmtId="4" fontId="22" fillId="0" borderId="10" xfId="1523" applyNumberFormat="1" applyFont="1" applyFill="1" applyBorder="1" applyAlignment="1" applyProtection="1">
      <alignment horizontal="right" vertical="center"/>
      <protection locked="0"/>
    </xf>
    <xf numFmtId="166" fontId="22" fillId="0" borderId="10" xfId="1538" applyNumberFormat="1" applyFont="1" applyFill="1" applyBorder="1" applyAlignment="1" applyProtection="1">
      <alignment horizontal="right" vertical="center" wrapText="1"/>
      <protection locked="0"/>
    </xf>
    <xf numFmtId="49" fontId="22" fillId="0" borderId="10" xfId="1523" applyNumberFormat="1" applyFont="1" applyFill="1" applyBorder="1" applyAlignment="1">
      <alignment horizontal="right" vertical="center"/>
    </xf>
    <xf numFmtId="4" fontId="22" fillId="0" borderId="15" xfId="1458" applyNumberFormat="1" applyFont="1" applyFill="1" applyBorder="1" applyAlignment="1">
      <alignment vertical="center"/>
    </xf>
    <xf numFmtId="0" fontId="31" fillId="0" borderId="10" xfId="1458" applyFont="1" applyFill="1" applyBorder="1" applyAlignment="1">
      <alignment horizontal="justify" vertical="center"/>
    </xf>
    <xf numFmtId="4" fontId="33" fillId="0" borderId="10" xfId="1469" applyNumberFormat="1" applyFont="1" applyFill="1" applyBorder="1" applyAlignment="1" applyProtection="1">
      <alignment horizontal="center" vertical="center"/>
    </xf>
    <xf numFmtId="4" fontId="22" fillId="0" borderId="12" xfId="1458" applyNumberFormat="1" applyFont="1" applyFill="1" applyBorder="1" applyAlignment="1">
      <alignment horizontal="right" vertical="center"/>
    </xf>
    <xf numFmtId="49" fontId="39" fillId="0" borderId="10" xfId="1458" applyNumberFormat="1" applyFont="1" applyFill="1" applyBorder="1" applyAlignment="1">
      <alignment horizontal="right" vertical="center" wrapText="1"/>
    </xf>
    <xf numFmtId="4" fontId="22" fillId="0" borderId="10" xfId="1458" applyNumberFormat="1" applyFont="1" applyFill="1" applyBorder="1" applyAlignment="1">
      <alignment vertical="center"/>
    </xf>
    <xf numFmtId="10" fontId="22" fillId="0" borderId="10" xfId="1458" applyNumberFormat="1" applyFont="1" applyFill="1" applyBorder="1" applyAlignment="1">
      <alignment horizontal="right" vertical="center"/>
    </xf>
    <xf numFmtId="1" fontId="22" fillId="0" borderId="14" xfId="1523" applyNumberFormat="1" applyFont="1" applyFill="1" applyBorder="1" applyAlignment="1">
      <alignment horizontal="center" vertical="center"/>
    </xf>
    <xf numFmtId="0" fontId="22" fillId="0" borderId="0" xfId="1523" applyFont="1" applyBorder="1" applyAlignment="1">
      <alignment horizontal="center" vertical="center"/>
    </xf>
    <xf numFmtId="4" fontId="22" fillId="0" borderId="0" xfId="1523" applyNumberFormat="1" applyFont="1" applyBorder="1" applyAlignment="1">
      <alignment horizontal="right" vertical="center"/>
    </xf>
    <xf numFmtId="4" fontId="22" fillId="0" borderId="0" xfId="1458" applyNumberFormat="1" applyFont="1" applyBorder="1" applyAlignment="1">
      <alignment vertical="center"/>
    </xf>
    <xf numFmtId="4" fontId="22" fillId="0" borderId="0" xfId="1523" applyNumberFormat="1" applyFont="1" applyBorder="1" applyAlignment="1">
      <alignment vertical="center"/>
    </xf>
    <xf numFmtId="0" fontId="38" fillId="29" borderId="26" xfId="1458" applyFont="1" applyFill="1" applyBorder="1" applyAlignment="1" applyProtection="1">
      <alignment horizontal="center" vertical="center" wrapText="1"/>
      <protection locked="0"/>
    </xf>
    <xf numFmtId="0" fontId="38" fillId="29" borderId="28" xfId="1458" applyFont="1" applyFill="1" applyBorder="1" applyAlignment="1" applyProtection="1">
      <alignment horizontal="center" vertical="center" wrapText="1"/>
      <protection locked="0"/>
    </xf>
    <xf numFmtId="49" fontId="38" fillId="29" borderId="28" xfId="1458" applyNumberFormat="1" applyFont="1" applyFill="1" applyBorder="1" applyAlignment="1" applyProtection="1">
      <alignment horizontal="center" vertical="center" wrapText="1"/>
      <protection locked="0"/>
    </xf>
    <xf numFmtId="4" fontId="38" fillId="29" borderId="28" xfId="1458" applyNumberFormat="1" applyFont="1" applyFill="1" applyBorder="1" applyAlignment="1" applyProtection="1">
      <alignment horizontal="center" vertical="center" wrapText="1"/>
      <protection locked="0"/>
    </xf>
    <xf numFmtId="1" fontId="22" fillId="0" borderId="27" xfId="1523" applyNumberFormat="1" applyFont="1" applyBorder="1" applyAlignment="1" applyProtection="1">
      <alignment horizontal="center" vertical="center" wrapText="1"/>
      <protection locked="0"/>
    </xf>
    <xf numFmtId="0" fontId="22" fillId="0" borderId="27" xfId="1523" applyFont="1" applyBorder="1" applyAlignment="1" applyProtection="1">
      <alignment horizontal="justify" vertical="center" wrapText="1"/>
      <protection locked="0"/>
    </xf>
    <xf numFmtId="0" fontId="22" fillId="0" borderId="27" xfId="1523" applyFont="1" applyBorder="1" applyAlignment="1" applyProtection="1">
      <alignment horizontal="center" vertical="center" wrapText="1"/>
      <protection locked="0"/>
    </xf>
    <xf numFmtId="4" fontId="22" fillId="0" borderId="27" xfId="1523" applyNumberFormat="1" applyFont="1" applyBorder="1" applyAlignment="1" applyProtection="1">
      <alignment horizontal="center" vertical="center" wrapText="1"/>
      <protection locked="0"/>
    </xf>
    <xf numFmtId="0" fontId="22" fillId="0" borderId="27" xfId="1523" applyFont="1" applyBorder="1"/>
    <xf numFmtId="166" fontId="22" fillId="0" borderId="27" xfId="1538" applyNumberFormat="1" applyFont="1" applyBorder="1" applyAlignment="1" applyProtection="1">
      <alignment horizontal="right" vertical="center" wrapText="1"/>
      <protection locked="0"/>
    </xf>
    <xf numFmtId="1" fontId="22" fillId="0" borderId="13" xfId="1523" applyNumberFormat="1" applyFont="1" applyBorder="1" applyAlignment="1">
      <alignment horizontal="center" vertical="center" wrapText="1"/>
    </xf>
    <xf numFmtId="0" fontId="31" fillId="0" borderId="13" xfId="1523" applyFont="1" applyFill="1" applyBorder="1" applyAlignment="1">
      <alignment horizontal="center" vertical="center"/>
    </xf>
    <xf numFmtId="0" fontId="31" fillId="0" borderId="13" xfId="1523" applyFont="1" applyBorder="1" applyAlignment="1">
      <alignment horizontal="right" vertical="center"/>
    </xf>
    <xf numFmtId="0" fontId="31" fillId="0" borderId="13" xfId="1523" applyFont="1" applyBorder="1" applyAlignment="1">
      <alignment horizontal="center" vertical="center"/>
    </xf>
    <xf numFmtId="4" fontId="22" fillId="0" borderId="13" xfId="1523" applyNumberFormat="1" applyFont="1" applyBorder="1" applyAlignment="1" applyProtection="1">
      <alignment horizontal="right" vertical="center"/>
      <protection locked="0"/>
    </xf>
    <xf numFmtId="4" fontId="31" fillId="0" borderId="13" xfId="1523" applyNumberFormat="1" applyFont="1" applyFill="1" applyBorder="1" applyAlignment="1">
      <alignment horizontal="right" vertical="center"/>
    </xf>
    <xf numFmtId="49" fontId="39" fillId="0" borderId="10" xfId="1523" applyNumberFormat="1" applyFont="1" applyBorder="1" applyAlignment="1">
      <alignment horizontal="right" vertical="center"/>
    </xf>
    <xf numFmtId="0" fontId="38" fillId="0" borderId="10" xfId="1458" applyFont="1" applyFill="1" applyBorder="1" applyAlignment="1" applyProtection="1">
      <alignment horizontal="center" vertical="center" wrapText="1"/>
      <protection locked="0"/>
    </xf>
    <xf numFmtId="0" fontId="38" fillId="0" borderId="12" xfId="1458" applyFont="1" applyFill="1" applyBorder="1" applyAlignment="1" applyProtection="1">
      <alignment horizontal="center" vertical="center" wrapText="1"/>
      <protection locked="0"/>
    </xf>
    <xf numFmtId="49" fontId="38" fillId="0" borderId="12" xfId="1458" applyNumberFormat="1" applyFont="1" applyFill="1" applyBorder="1" applyAlignment="1" applyProtection="1">
      <alignment horizontal="center" vertical="center" wrapText="1"/>
      <protection locked="0"/>
    </xf>
    <xf numFmtId="4" fontId="38" fillId="0" borderId="12" xfId="1458" applyNumberFormat="1" applyFont="1" applyFill="1" applyBorder="1" applyAlignment="1" applyProtection="1">
      <alignment horizontal="center" vertical="center" wrapText="1"/>
      <protection locked="0"/>
    </xf>
    <xf numFmtId="2" fontId="37" fillId="0" borderId="1" xfId="1180" applyNumberFormat="1" applyFont="1" applyFill="1" applyBorder="1" applyAlignment="1">
      <alignment horizontal="center" vertical="center"/>
    </xf>
    <xf numFmtId="0" fontId="37" fillId="0" borderId="1" xfId="1180" applyFont="1" applyFill="1" applyBorder="1" applyAlignment="1">
      <alignment horizontal="justify" vertical="center" wrapText="1"/>
    </xf>
    <xf numFmtId="0" fontId="37" fillId="0" borderId="1" xfId="1180" applyFont="1" applyFill="1" applyBorder="1" applyAlignment="1">
      <alignment horizontal="center" vertical="center"/>
    </xf>
    <xf numFmtId="173" fontId="37" fillId="0" borderId="1" xfId="1180" applyNumberFormat="1" applyFont="1" applyFill="1" applyBorder="1" applyAlignment="1">
      <alignment horizontal="right" vertical="center"/>
    </xf>
    <xf numFmtId="179" fontId="37" fillId="0" borderId="1" xfId="1180" applyNumberFormat="1" applyFont="1" applyFill="1" applyBorder="1" applyAlignment="1">
      <alignment horizontal="right" vertical="center"/>
    </xf>
    <xf numFmtId="0" fontId="34" fillId="0" borderId="10" xfId="1523" applyFont="1" applyFill="1" applyBorder="1" applyAlignment="1">
      <alignment horizontal="right" vertical="center" wrapText="1"/>
    </xf>
    <xf numFmtId="0" fontId="66" fillId="0" borderId="0" xfId="2617" applyFont="1" applyFill="1" applyAlignment="1">
      <alignment horizontal="center" vertical="center" wrapText="1"/>
    </xf>
    <xf numFmtId="0" fontId="69" fillId="0" borderId="0" xfId="2617" applyFont="1" applyFill="1" applyAlignment="1">
      <alignment vertical="center"/>
    </xf>
    <xf numFmtId="0" fontId="66" fillId="0" borderId="0" xfId="2618" applyFont="1" applyFill="1" applyAlignment="1">
      <alignment vertical="center"/>
    </xf>
    <xf numFmtId="0" fontId="56" fillId="0" borderId="0" xfId="2618" applyFont="1" applyFill="1" applyAlignment="1">
      <alignment vertical="center"/>
    </xf>
    <xf numFmtId="0" fontId="66" fillId="0" borderId="0" xfId="2617" applyFont="1" applyFill="1" applyAlignment="1">
      <alignment vertical="center"/>
    </xf>
    <xf numFmtId="2" fontId="56" fillId="0" borderId="0" xfId="2617" applyNumberFormat="1" applyFont="1" applyFill="1" applyAlignment="1">
      <alignment vertical="center"/>
    </xf>
    <xf numFmtId="0" fontId="66" fillId="0" borderId="0" xfId="2617" applyFont="1" applyFill="1" applyAlignment="1">
      <alignment horizontal="left" vertical="center"/>
    </xf>
    <xf numFmtId="0" fontId="56" fillId="0" borderId="0" xfId="2619" applyFont="1" applyFill="1" applyAlignment="1">
      <alignment horizontal="left" vertical="center"/>
    </xf>
    <xf numFmtId="2" fontId="56" fillId="0" borderId="0" xfId="2619" applyNumberFormat="1" applyFont="1" applyFill="1" applyAlignment="1">
      <alignment horizontal="right" vertical="center"/>
    </xf>
    <xf numFmtId="0" fontId="71" fillId="0" borderId="0" xfId="2618" applyFont="1" applyFill="1" applyAlignment="1">
      <alignment vertical="center"/>
    </xf>
    <xf numFmtId="0" fontId="54" fillId="0" borderId="0" xfId="2617" applyFill="1" applyAlignment="1">
      <alignment vertical="center"/>
    </xf>
    <xf numFmtId="0" fontId="54" fillId="0" borderId="0" xfId="2619" applyFill="1" applyAlignment="1">
      <alignment horizontal="left" vertical="center"/>
    </xf>
    <xf numFmtId="0" fontId="54" fillId="0" borderId="0" xfId="2619" applyFill="1" applyAlignment="1">
      <alignment horizontal="right" vertical="center"/>
    </xf>
    <xf numFmtId="2" fontId="56" fillId="0" borderId="0" xfId="2618" applyNumberFormat="1" applyFont="1" applyFill="1" applyAlignment="1">
      <alignment vertical="center"/>
    </xf>
    <xf numFmtId="0" fontId="56" fillId="0" borderId="0" xfId="2618" applyFont="1" applyFill="1"/>
    <xf numFmtId="0" fontId="57" fillId="0" borderId="0" xfId="2618" applyFont="1" applyFill="1" applyAlignment="1">
      <alignment vertical="center"/>
    </xf>
    <xf numFmtId="0" fontId="54" fillId="0" borderId="0" xfId="2617" applyFont="1" applyFill="1" applyAlignment="1">
      <alignment vertical="center"/>
    </xf>
    <xf numFmtId="0" fontId="54" fillId="0" borderId="0" xfId="2619" applyFill="1"/>
    <xf numFmtId="0" fontId="56" fillId="0" borderId="0" xfId="2620" applyFont="1" applyFill="1" applyAlignment="1">
      <alignment vertical="center"/>
    </xf>
    <xf numFmtId="4" fontId="56" fillId="0" borderId="0" xfId="2620" applyNumberFormat="1" applyFont="1" applyFill="1"/>
    <xf numFmtId="0" fontId="56" fillId="0" borderId="0" xfId="2620" applyFont="1" applyFill="1"/>
    <xf numFmtId="0" fontId="66" fillId="0" borderId="0" xfId="2619" applyFont="1" applyFill="1" applyAlignment="1">
      <alignment horizontal="left" vertical="center"/>
    </xf>
    <xf numFmtId="4" fontId="66" fillId="0" borderId="0" xfId="2619" applyNumberFormat="1" applyFont="1" applyFill="1" applyAlignment="1">
      <alignment horizontal="right" vertical="center"/>
    </xf>
    <xf numFmtId="0" fontId="66" fillId="0" borderId="0" xfId="2582" applyNumberFormat="1" applyFont="1" applyFill="1" applyAlignment="1">
      <alignment horizontal="center" vertical="center" wrapText="1"/>
    </xf>
    <xf numFmtId="1" fontId="56" fillId="0" borderId="0" xfId="2619" applyNumberFormat="1" applyFont="1" applyFill="1" applyAlignment="1">
      <alignment horizontal="right" vertical="center"/>
    </xf>
    <xf numFmtId="0" fontId="69" fillId="0" borderId="0" xfId="2618" applyFont="1" applyFill="1" applyAlignment="1">
      <alignment horizontal="center" vertical="center"/>
    </xf>
    <xf numFmtId="4" fontId="66" fillId="0" borderId="0" xfId="2617" applyNumberFormat="1" applyFont="1" applyFill="1" applyAlignment="1">
      <alignment vertical="center"/>
    </xf>
    <xf numFmtId="4" fontId="66" fillId="0" borderId="0" xfId="2617" applyNumberFormat="1" applyFont="1" applyFill="1" applyAlignment="1">
      <alignment horizontal="left" vertical="center"/>
    </xf>
    <xf numFmtId="2" fontId="56" fillId="0" borderId="0" xfId="2620" applyNumberFormat="1" applyFont="1" applyFill="1"/>
    <xf numFmtId="0" fontId="56" fillId="0" borderId="0" xfId="2620" applyFont="1" applyFill="1" applyAlignment="1">
      <alignment horizontal="left" vertical="center"/>
    </xf>
    <xf numFmtId="0" fontId="66" fillId="0" borderId="0" xfId="2620" applyFont="1" applyFill="1" applyAlignment="1">
      <alignment horizontal="center" vertical="center" wrapText="1"/>
    </xf>
    <xf numFmtId="49" fontId="72" fillId="0" borderId="0" xfId="2620" applyNumberFormat="1" applyFont="1" applyFill="1" applyAlignment="1">
      <alignment vertical="center"/>
    </xf>
    <xf numFmtId="0" fontId="69" fillId="0" borderId="0" xfId="2620" applyFont="1" applyFill="1" applyAlignment="1">
      <alignment vertical="center"/>
    </xf>
    <xf numFmtId="1" fontId="56" fillId="0" borderId="0" xfId="2620" applyNumberFormat="1" applyFont="1" applyFill="1"/>
    <xf numFmtId="4" fontId="56" fillId="0" borderId="0" xfId="2582" applyNumberFormat="1" applyFont="1" applyFill="1" applyAlignment="1">
      <alignment horizontal="left" vertical="center"/>
    </xf>
    <xf numFmtId="0" fontId="72" fillId="0" borderId="0" xfId="2620" applyFont="1" applyFill="1" applyAlignment="1">
      <alignment vertical="center"/>
    </xf>
    <xf numFmtId="0" fontId="73" fillId="0" borderId="0" xfId="2621" applyFont="1" applyFill="1" applyBorder="1" applyAlignment="1">
      <alignment vertical="center"/>
    </xf>
    <xf numFmtId="2" fontId="57" fillId="0" borderId="0" xfId="2582" applyNumberFormat="1" applyFont="1" applyFill="1" applyAlignment="1">
      <alignment horizontal="center" vertical="center"/>
    </xf>
    <xf numFmtId="1" fontId="57" fillId="0" borderId="0" xfId="2582" applyNumberFormat="1" applyFont="1" applyFill="1" applyAlignment="1">
      <alignment horizontal="center" vertical="center"/>
    </xf>
    <xf numFmtId="0" fontId="74" fillId="0" borderId="0" xfId="2620" applyFont="1" applyFill="1"/>
    <xf numFmtId="0" fontId="53" fillId="0" borderId="0" xfId="2620" applyFont="1" applyFill="1" applyAlignment="1">
      <alignment vertical="center"/>
    </xf>
    <xf numFmtId="2" fontId="66" fillId="0" borderId="0" xfId="2620" applyNumberFormat="1" applyFont="1" applyFill="1" applyAlignment="1">
      <alignment vertical="center"/>
    </xf>
    <xf numFmtId="4" fontId="66" fillId="0" borderId="0" xfId="2582" applyNumberFormat="1" applyFont="1" applyFill="1" applyAlignment="1">
      <alignment horizontal="left" vertical="center"/>
    </xf>
    <xf numFmtId="1" fontId="56" fillId="0" borderId="0" xfId="2620" applyNumberFormat="1" applyFont="1" applyFill="1" applyAlignment="1">
      <alignment vertical="center"/>
    </xf>
    <xf numFmtId="3" fontId="56" fillId="0" borderId="0" xfId="2620" applyNumberFormat="1" applyFont="1" applyFill="1"/>
    <xf numFmtId="0" fontId="66" fillId="0" borderId="0" xfId="2618" applyFont="1" applyFill="1"/>
    <xf numFmtId="2" fontId="66" fillId="0" borderId="0" xfId="2618" applyNumberFormat="1" applyFont="1" applyFill="1"/>
    <xf numFmtId="1" fontId="66" fillId="0" borderId="0" xfId="2617" applyNumberFormat="1" applyFont="1" applyFill="1" applyAlignment="1">
      <alignment horizontal="center" vertical="center" wrapText="1"/>
    </xf>
    <xf numFmtId="0" fontId="75" fillId="0" borderId="0" xfId="2618" applyFont="1" applyFill="1" applyAlignment="1">
      <alignment vertical="center"/>
    </xf>
    <xf numFmtId="0" fontId="75" fillId="0" borderId="0" xfId="2618" applyFont="1" applyFill="1" applyAlignment="1">
      <alignment horizontal="center" vertical="center"/>
    </xf>
    <xf numFmtId="0" fontId="76" fillId="0" borderId="0" xfId="2618" applyFont="1" applyFill="1" applyAlignment="1">
      <alignment horizontal="center" vertical="center"/>
    </xf>
    <xf numFmtId="2" fontId="77" fillId="0" borderId="0" xfId="2618" applyNumberFormat="1" applyFont="1" applyFill="1" applyBorder="1" applyAlignment="1">
      <alignment horizontal="center" vertical="center" wrapText="1"/>
    </xf>
    <xf numFmtId="0" fontId="54" fillId="0" borderId="0" xfId="2622" applyFill="1" applyAlignment="1">
      <alignment vertical="center"/>
    </xf>
    <xf numFmtId="0" fontId="78" fillId="0" borderId="0" xfId="2618" applyFont="1" applyFill="1" applyBorder="1" applyAlignment="1">
      <alignment vertical="center"/>
    </xf>
    <xf numFmtId="0" fontId="78" fillId="0" borderId="0" xfId="2618" applyFont="1" applyFill="1" applyBorder="1" applyAlignment="1">
      <alignment horizontal="center" vertical="center"/>
    </xf>
    <xf numFmtId="0" fontId="78" fillId="0" borderId="17" xfId="2618" applyFont="1" applyFill="1" applyBorder="1" applyAlignment="1">
      <alignment vertical="center"/>
    </xf>
    <xf numFmtId="0" fontId="75" fillId="0" borderId="0" xfId="2618" applyFont="1" applyFill="1" applyBorder="1" applyAlignment="1">
      <alignment vertical="center"/>
    </xf>
    <xf numFmtId="0" fontId="79" fillId="0" borderId="0" xfId="2618" applyFont="1" applyFill="1" applyBorder="1" applyAlignment="1">
      <alignment horizontal="center" vertical="center"/>
    </xf>
    <xf numFmtId="0" fontId="75" fillId="0" borderId="9" xfId="2618" applyNumberFormat="1" applyFont="1" applyFill="1" applyBorder="1" applyAlignment="1">
      <alignment horizontal="center" vertical="center"/>
    </xf>
    <xf numFmtId="0" fontId="75" fillId="0" borderId="9" xfId="2618" applyFont="1" applyFill="1" applyBorder="1" applyAlignment="1">
      <alignment horizontal="center" vertical="center"/>
    </xf>
    <xf numFmtId="184" fontId="75" fillId="0" borderId="9" xfId="2618" applyNumberFormat="1" applyFont="1" applyFill="1" applyBorder="1" applyAlignment="1">
      <alignment horizontal="center"/>
    </xf>
    <xf numFmtId="165" fontId="75" fillId="0" borderId="9" xfId="2618" applyNumberFormat="1" applyFont="1" applyFill="1" applyBorder="1" applyAlignment="1">
      <alignment horizontal="center" vertical="center"/>
    </xf>
    <xf numFmtId="2" fontId="75" fillId="0" borderId="9" xfId="2618" applyNumberFormat="1" applyFont="1" applyFill="1" applyBorder="1" applyAlignment="1">
      <alignment horizontal="center" vertical="center"/>
    </xf>
    <xf numFmtId="2" fontId="75" fillId="0" borderId="9" xfId="2618" applyNumberFormat="1" applyFont="1" applyFill="1" applyBorder="1" applyAlignment="1">
      <alignment horizontal="center"/>
    </xf>
    <xf numFmtId="2" fontId="75" fillId="0" borderId="0" xfId="2618" applyNumberFormat="1" applyFont="1" applyFill="1" applyAlignment="1">
      <alignment vertical="center"/>
    </xf>
    <xf numFmtId="0" fontId="75" fillId="0" borderId="10" xfId="2618" applyNumberFormat="1" applyFont="1" applyFill="1" applyBorder="1" applyAlignment="1">
      <alignment horizontal="center" vertical="center"/>
    </xf>
    <xf numFmtId="2" fontId="75" fillId="0" borderId="10" xfId="2618" applyNumberFormat="1" applyFont="1" applyFill="1" applyBorder="1" applyAlignment="1">
      <alignment horizontal="center" vertical="center"/>
    </xf>
    <xf numFmtId="39" fontId="75" fillId="0" borderId="10" xfId="2618" applyNumberFormat="1" applyFont="1" applyFill="1" applyBorder="1" applyAlignment="1">
      <alignment horizontal="center" vertical="center"/>
    </xf>
    <xf numFmtId="1" fontId="75" fillId="0" borderId="10" xfId="2618" applyNumberFormat="1" applyFont="1" applyFill="1" applyBorder="1" applyAlignment="1">
      <alignment horizontal="center" vertical="center"/>
    </xf>
    <xf numFmtId="165" fontId="75" fillId="0" borderId="10" xfId="2618" applyNumberFormat="1" applyFont="1" applyFill="1" applyBorder="1" applyAlignment="1">
      <alignment horizontal="center" vertical="center"/>
    </xf>
    <xf numFmtId="185" fontId="75" fillId="0" borderId="10" xfId="2618" applyNumberFormat="1" applyFont="1" applyFill="1" applyBorder="1" applyAlignment="1">
      <alignment horizontal="center" vertical="center"/>
    </xf>
    <xf numFmtId="186" fontId="75" fillId="0" borderId="10" xfId="2618" applyNumberFormat="1" applyFont="1" applyFill="1" applyBorder="1" applyAlignment="1">
      <alignment horizontal="center" vertical="center"/>
    </xf>
    <xf numFmtId="0" fontId="75" fillId="0" borderId="10" xfId="2618" applyFont="1" applyFill="1" applyBorder="1" applyAlignment="1">
      <alignment horizontal="center" vertical="center"/>
    </xf>
    <xf numFmtId="185" fontId="75" fillId="0" borderId="10" xfId="2618" applyNumberFormat="1" applyFont="1" applyFill="1" applyBorder="1" applyAlignment="1">
      <alignment horizontal="center"/>
    </xf>
    <xf numFmtId="2" fontId="75" fillId="0" borderId="0" xfId="2618" applyNumberFormat="1" applyFont="1" applyFill="1" applyBorder="1" applyAlignment="1">
      <alignment vertical="center"/>
    </xf>
    <xf numFmtId="0" fontId="75" fillId="0" borderId="13" xfId="2618" applyNumberFormat="1" applyFont="1" applyFill="1" applyBorder="1" applyAlignment="1">
      <alignment horizontal="center" vertical="center"/>
    </xf>
    <xf numFmtId="39" fontId="75" fillId="0" borderId="13" xfId="2618" applyNumberFormat="1" applyFont="1" applyFill="1" applyBorder="1" applyAlignment="1">
      <alignment horizontal="center" vertical="center"/>
    </xf>
    <xf numFmtId="184" fontId="75" fillId="0" borderId="13" xfId="2618" applyNumberFormat="1" applyFont="1" applyFill="1" applyBorder="1" applyAlignment="1">
      <alignment horizontal="center"/>
    </xf>
    <xf numFmtId="165" fontId="75" fillId="0" borderId="14" xfId="2618" applyNumberFormat="1" applyFont="1" applyFill="1" applyBorder="1" applyAlignment="1">
      <alignment horizontal="center" vertical="center"/>
    </xf>
    <xf numFmtId="2" fontId="75" fillId="0" borderId="13" xfId="2618" applyNumberFormat="1" applyFont="1" applyFill="1" applyBorder="1" applyAlignment="1">
      <alignment horizontal="center" vertical="center"/>
    </xf>
    <xf numFmtId="165" fontId="75" fillId="0" borderId="13" xfId="2618" applyNumberFormat="1" applyFont="1" applyFill="1" applyBorder="1" applyAlignment="1">
      <alignment horizontal="center" vertical="center"/>
    </xf>
    <xf numFmtId="0" fontId="75" fillId="0" borderId="13" xfId="2618" applyFont="1" applyFill="1" applyBorder="1" applyAlignment="1">
      <alignment horizontal="center" vertical="center"/>
    </xf>
    <xf numFmtId="2" fontId="75" fillId="0" borderId="13" xfId="2618" applyNumberFormat="1" applyFont="1" applyFill="1" applyBorder="1" applyAlignment="1">
      <alignment horizontal="center"/>
    </xf>
    <xf numFmtId="165" fontId="75" fillId="0" borderId="0" xfId="2618" applyNumberFormat="1" applyFont="1" applyFill="1" applyAlignment="1">
      <alignment vertical="center"/>
    </xf>
    <xf numFmtId="0" fontId="75" fillId="0" borderId="0" xfId="2618" applyFont="1" applyFill="1" applyBorder="1" applyAlignment="1">
      <alignment horizontal="center" vertical="center"/>
    </xf>
    <xf numFmtId="39" fontId="75" fillId="0" borderId="0" xfId="2618" applyNumberFormat="1" applyFont="1" applyFill="1" applyBorder="1" applyAlignment="1">
      <alignment horizontal="center" vertical="center"/>
    </xf>
    <xf numFmtId="0" fontId="75" fillId="0" borderId="0" xfId="2618" applyFont="1" applyFill="1" applyBorder="1" applyAlignment="1">
      <alignment horizontal="center" vertical="center" wrapText="1"/>
    </xf>
    <xf numFmtId="165" fontId="75" fillId="0" borderId="0" xfId="2618" applyNumberFormat="1" applyFont="1" applyFill="1" applyBorder="1" applyAlignment="1">
      <alignment horizontal="center" vertical="center"/>
    </xf>
    <xf numFmtId="2" fontId="75" fillId="0" borderId="0" xfId="2618" applyNumberFormat="1" applyFont="1" applyFill="1" applyBorder="1" applyAlignment="1">
      <alignment horizontal="center" vertical="center"/>
    </xf>
    <xf numFmtId="0" fontId="79" fillId="0" borderId="31" xfId="2618" applyFont="1" applyFill="1" applyBorder="1" applyAlignment="1">
      <alignment vertical="center"/>
    </xf>
    <xf numFmtId="0" fontId="79" fillId="0" borderId="0" xfId="2618" applyFont="1" applyFill="1" applyAlignment="1">
      <alignment horizontal="right" vertical="center"/>
    </xf>
    <xf numFmtId="0" fontId="75" fillId="39" borderId="0" xfId="2618" applyFont="1" applyFill="1" applyAlignment="1">
      <alignment vertical="center"/>
    </xf>
    <xf numFmtId="187" fontId="79" fillId="0" borderId="0" xfId="2618" applyNumberFormat="1" applyFont="1" applyFill="1" applyBorder="1" applyAlignment="1">
      <alignment vertical="center" wrapText="1"/>
    </xf>
    <xf numFmtId="2" fontId="79" fillId="0" borderId="0" xfId="2618" applyNumberFormat="1" applyFont="1" applyFill="1" applyAlignment="1">
      <alignment vertical="center"/>
    </xf>
    <xf numFmtId="0" fontId="79" fillId="0" borderId="0" xfId="2618" applyFont="1" applyFill="1" applyBorder="1" applyAlignment="1">
      <alignment vertical="center" wrapText="1"/>
    </xf>
    <xf numFmtId="2" fontId="79" fillId="0" borderId="0" xfId="2618" applyNumberFormat="1" applyFont="1" applyFill="1" applyAlignment="1">
      <alignment horizontal="right" vertical="center"/>
    </xf>
    <xf numFmtId="0" fontId="79" fillId="0" borderId="0" xfId="2618" applyFont="1" applyFill="1" applyBorder="1" applyAlignment="1">
      <alignment vertical="center"/>
    </xf>
    <xf numFmtId="185" fontId="79" fillId="0" borderId="0" xfId="2618" applyNumberFormat="1" applyFont="1" applyFill="1" applyAlignment="1">
      <alignment horizontal="right" vertical="center"/>
    </xf>
    <xf numFmtId="0" fontId="75" fillId="0" borderId="0" xfId="2618" applyFont="1" applyFill="1" applyBorder="1" applyAlignment="1">
      <alignment horizontal="right" vertical="center"/>
    </xf>
    <xf numFmtId="0" fontId="75" fillId="0" borderId="0" xfId="2618" applyFont="1" applyFill="1" applyAlignment="1">
      <alignment horizontal="right" vertical="center"/>
    </xf>
    <xf numFmtId="171" fontId="75" fillId="0" borderId="0" xfId="2618" applyNumberFormat="1" applyFont="1" applyFill="1" applyAlignment="1">
      <alignment horizontal="right" vertical="center"/>
    </xf>
    <xf numFmtId="0" fontId="79" fillId="0" borderId="0" xfId="2618" applyFont="1" applyFill="1" applyBorder="1" applyAlignment="1">
      <alignment horizontal="left" vertical="center"/>
    </xf>
    <xf numFmtId="188" fontId="79" fillId="0" borderId="0" xfId="2618" applyNumberFormat="1" applyFont="1" applyFill="1" applyAlignment="1">
      <alignment vertical="center"/>
    </xf>
    <xf numFmtId="2" fontId="79" fillId="0" borderId="0" xfId="2618" applyNumberFormat="1" applyFont="1" applyFill="1" applyAlignment="1">
      <alignment horizontal="center" vertical="center"/>
    </xf>
    <xf numFmtId="0" fontId="79" fillId="0" borderId="0" xfId="2618" applyFont="1" applyFill="1" applyAlignment="1">
      <alignment horizontal="center" vertical="center"/>
    </xf>
    <xf numFmtId="0" fontId="79" fillId="0" borderId="0" xfId="2618" applyFont="1" applyFill="1" applyAlignment="1">
      <alignment horizontal="left" vertical="center"/>
    </xf>
    <xf numFmtId="176" fontId="79" fillId="0" borderId="0" xfId="2618" applyNumberFormat="1" applyFont="1" applyFill="1" applyAlignment="1">
      <alignment horizontal="center" vertical="center"/>
    </xf>
    <xf numFmtId="185" fontId="79" fillId="0" borderId="0" xfId="2618" applyNumberFormat="1" applyFont="1" applyFill="1" applyAlignment="1">
      <alignment horizontal="center" vertical="center"/>
    </xf>
    <xf numFmtId="187" fontId="79" fillId="0" borderId="0" xfId="2618" applyNumberFormat="1" applyFont="1" applyFill="1" applyAlignment="1">
      <alignment horizontal="right" vertical="center"/>
    </xf>
    <xf numFmtId="0" fontId="79" fillId="0" borderId="0" xfId="2618" applyFont="1" applyFill="1" applyAlignment="1">
      <alignment vertical="center"/>
    </xf>
    <xf numFmtId="185" fontId="75" fillId="0" borderId="0" xfId="2618" applyNumberFormat="1" applyFont="1" applyFill="1" applyAlignment="1">
      <alignment vertical="center"/>
    </xf>
    <xf numFmtId="187" fontId="75" fillId="0" borderId="0" xfId="2618" applyNumberFormat="1" applyFont="1" applyFill="1" applyAlignment="1">
      <alignment vertical="center"/>
    </xf>
    <xf numFmtId="187" fontId="79" fillId="0" borderId="0" xfId="2618" applyNumberFormat="1" applyFont="1" applyFill="1" applyAlignment="1">
      <alignment vertical="center"/>
    </xf>
    <xf numFmtId="2" fontId="75" fillId="0" borderId="0" xfId="2618" applyNumberFormat="1" applyFont="1" applyFill="1" applyAlignment="1">
      <alignment horizontal="center" vertical="center"/>
    </xf>
    <xf numFmtId="1" fontId="79" fillId="0" borderId="0" xfId="2618" applyNumberFormat="1" applyFont="1" applyFill="1" applyAlignment="1">
      <alignment vertical="center"/>
    </xf>
    <xf numFmtId="189" fontId="75" fillId="0" borderId="0" xfId="2618" applyNumberFormat="1" applyFont="1" applyFill="1" applyAlignment="1">
      <alignment vertical="center"/>
    </xf>
    <xf numFmtId="171" fontId="75" fillId="0" borderId="0" xfId="2618" applyNumberFormat="1" applyFont="1" applyFill="1" applyAlignment="1">
      <alignment vertical="center"/>
    </xf>
    <xf numFmtId="185" fontId="79" fillId="0" borderId="0" xfId="2618" applyNumberFormat="1" applyFont="1" applyFill="1" applyAlignment="1">
      <alignment vertical="center"/>
    </xf>
    <xf numFmtId="2" fontId="79" fillId="0" borderId="0" xfId="2618" applyNumberFormat="1" applyFont="1" applyFill="1" applyAlignment="1">
      <alignment horizontal="left" vertical="center"/>
    </xf>
    <xf numFmtId="2" fontId="79" fillId="0" borderId="0" xfId="2618" applyNumberFormat="1" applyFont="1" applyFill="1" applyBorder="1" applyAlignment="1">
      <alignment horizontal="center" vertical="center"/>
    </xf>
    <xf numFmtId="0" fontId="54" fillId="0" borderId="0" xfId="2622" applyFont="1" applyFill="1" applyAlignment="1">
      <alignment vertical="center"/>
    </xf>
    <xf numFmtId="188" fontId="75" fillId="0" borderId="0" xfId="2618" applyNumberFormat="1" applyFont="1" applyFill="1" applyAlignment="1">
      <alignment horizontal="center" vertical="center"/>
    </xf>
    <xf numFmtId="188" fontId="75" fillId="0" borderId="0" xfId="2618" applyNumberFormat="1" applyFont="1" applyFill="1" applyAlignment="1">
      <alignment vertical="center"/>
    </xf>
    <xf numFmtId="0" fontId="75" fillId="0" borderId="0" xfId="2618" applyFont="1" applyFill="1" applyBorder="1" applyAlignment="1">
      <alignment vertical="center" wrapText="1"/>
    </xf>
    <xf numFmtId="0" fontId="75" fillId="40" borderId="1" xfId="2618" applyFont="1" applyFill="1" applyBorder="1" applyAlignment="1">
      <alignment horizontal="center" vertical="center"/>
    </xf>
    <xf numFmtId="2" fontId="75" fillId="40" borderId="1" xfId="2618" applyNumberFormat="1" applyFont="1" applyFill="1" applyBorder="1" applyAlignment="1">
      <alignment horizontal="center" vertical="center"/>
    </xf>
    <xf numFmtId="0" fontId="75" fillId="39" borderId="0" xfId="2618" applyFont="1" applyFill="1" applyAlignment="1">
      <alignment horizontal="center" vertical="center"/>
    </xf>
    <xf numFmtId="9" fontId="75" fillId="39" borderId="0" xfId="2618" applyNumberFormat="1" applyFont="1" applyFill="1" applyAlignment="1">
      <alignment vertical="center"/>
    </xf>
    <xf numFmtId="185" fontId="75" fillId="39" borderId="0" xfId="2618" applyNumberFormat="1" applyFont="1" applyFill="1" applyAlignment="1">
      <alignment vertical="center"/>
    </xf>
    <xf numFmtId="0" fontId="75" fillId="41" borderId="0" xfId="2618" applyFont="1" applyFill="1" applyAlignment="1">
      <alignment vertical="center"/>
    </xf>
    <xf numFmtId="0" fontId="80" fillId="41" borderId="0" xfId="2618" applyFont="1" applyFill="1" applyAlignment="1">
      <alignment vertical="center"/>
    </xf>
    <xf numFmtId="0" fontId="55" fillId="39" borderId="0" xfId="2618" applyFont="1" applyFill="1" applyAlignment="1">
      <alignment vertical="center"/>
    </xf>
    <xf numFmtId="0" fontId="75" fillId="0" borderId="11" xfId="2618" applyFont="1" applyFill="1" applyBorder="1" applyAlignment="1">
      <alignment vertical="center"/>
    </xf>
    <xf numFmtId="2" fontId="75" fillId="0" borderId="11" xfId="2618" applyNumberFormat="1" applyFont="1" applyFill="1" applyBorder="1" applyAlignment="1">
      <alignment vertical="center"/>
    </xf>
    <xf numFmtId="0" fontId="75" fillId="0" borderId="12" xfId="2618" applyFont="1" applyFill="1" applyBorder="1" applyAlignment="1">
      <alignment vertical="center"/>
    </xf>
    <xf numFmtId="0" fontId="75" fillId="42" borderId="9" xfId="2618" applyFont="1" applyFill="1" applyBorder="1" applyAlignment="1">
      <alignment horizontal="center" vertical="center" wrapText="1"/>
    </xf>
    <xf numFmtId="0" fontId="75" fillId="0" borderId="1" xfId="2618" applyFont="1" applyFill="1" applyBorder="1" applyAlignment="1">
      <alignment horizontal="center" vertical="center"/>
    </xf>
    <xf numFmtId="0" fontId="75" fillId="0" borderId="30" xfId="2618" applyFont="1" applyFill="1" applyBorder="1" applyAlignment="1">
      <alignment horizontal="right" vertical="center"/>
    </xf>
    <xf numFmtId="190" fontId="75" fillId="0" borderId="16" xfId="2618" applyNumberFormat="1" applyFont="1" applyFill="1" applyBorder="1" applyAlignment="1">
      <alignment horizontal="left" vertical="center"/>
    </xf>
    <xf numFmtId="0" fontId="75" fillId="42" borderId="1" xfId="2618" applyFont="1" applyFill="1" applyBorder="1" applyAlignment="1">
      <alignment horizontal="center" vertical="center"/>
    </xf>
    <xf numFmtId="0" fontId="75" fillId="40" borderId="11" xfId="2618" applyFont="1" applyFill="1" applyBorder="1" applyAlignment="1">
      <alignment vertical="center"/>
    </xf>
    <xf numFmtId="0" fontId="75" fillId="40" borderId="0" xfId="2618" applyFont="1" applyFill="1" applyBorder="1" applyAlignment="1">
      <alignment vertical="center"/>
    </xf>
    <xf numFmtId="0" fontId="75" fillId="43" borderId="11" xfId="2618" applyFont="1" applyFill="1" applyBorder="1" applyAlignment="1">
      <alignment vertical="center"/>
    </xf>
    <xf numFmtId="0" fontId="75" fillId="43" borderId="0" xfId="2618" applyFont="1" applyFill="1" applyBorder="1" applyAlignment="1">
      <alignment vertical="center"/>
    </xf>
    <xf numFmtId="2" fontId="75" fillId="43" borderId="0" xfId="2618" applyNumberFormat="1" applyFont="1" applyFill="1" applyBorder="1" applyAlignment="1">
      <alignment vertical="center"/>
    </xf>
    <xf numFmtId="0" fontId="75" fillId="43" borderId="12" xfId="2618" applyFont="1" applyFill="1" applyBorder="1" applyAlignment="1">
      <alignment vertical="center"/>
    </xf>
    <xf numFmtId="0" fontId="75" fillId="42" borderId="13" xfId="2618" applyFont="1" applyFill="1" applyBorder="1" applyAlignment="1">
      <alignment horizontal="center" vertical="center" wrapText="1"/>
    </xf>
    <xf numFmtId="0" fontId="75" fillId="42" borderId="16" xfId="2618" applyFont="1" applyFill="1" applyBorder="1" applyAlignment="1">
      <alignment horizontal="center" vertical="center"/>
    </xf>
    <xf numFmtId="0" fontId="75" fillId="0" borderId="16" xfId="2618" applyFont="1" applyFill="1" applyBorder="1" applyAlignment="1">
      <alignment horizontal="center" vertical="center"/>
    </xf>
    <xf numFmtId="1" fontId="75" fillId="42" borderId="1" xfId="2618" applyNumberFormat="1" applyFont="1" applyFill="1" applyBorder="1" applyAlignment="1">
      <alignment horizontal="center" vertical="center"/>
    </xf>
    <xf numFmtId="191" fontId="75" fillId="42" borderId="1" xfId="2618" applyNumberFormat="1" applyFont="1" applyFill="1" applyBorder="1" applyAlignment="1">
      <alignment horizontal="center" vertical="center"/>
    </xf>
    <xf numFmtId="191" fontId="75" fillId="0" borderId="1" xfId="2618" applyNumberFormat="1" applyFont="1" applyFill="1" applyBorder="1" applyAlignment="1">
      <alignment horizontal="center" vertical="center"/>
    </xf>
    <xf numFmtId="2" fontId="75" fillId="42" borderId="1" xfId="2618" applyNumberFormat="1" applyFont="1" applyFill="1" applyBorder="1" applyAlignment="1">
      <alignment horizontal="center" vertical="center"/>
    </xf>
    <xf numFmtId="165" fontId="75" fillId="42" borderId="1" xfId="2618" applyNumberFormat="1" applyFont="1" applyFill="1" applyBorder="1" applyAlignment="1">
      <alignment horizontal="center" vertical="center"/>
    </xf>
    <xf numFmtId="1" fontId="75" fillId="42" borderId="11" xfId="2618" applyNumberFormat="1" applyFont="1" applyFill="1" applyBorder="1" applyAlignment="1">
      <alignment horizontal="center" vertical="center"/>
    </xf>
    <xf numFmtId="2" fontId="75" fillId="0" borderId="12" xfId="2618" applyNumberFormat="1" applyFont="1" applyFill="1" applyBorder="1" applyAlignment="1">
      <alignment horizontal="center" vertical="center"/>
    </xf>
    <xf numFmtId="1" fontId="75" fillId="42" borderId="29" xfId="2618" applyNumberFormat="1" applyFont="1" applyFill="1" applyBorder="1" applyAlignment="1">
      <alignment horizontal="center" vertical="center"/>
    </xf>
    <xf numFmtId="2" fontId="75" fillId="42" borderId="31" xfId="2618" applyNumberFormat="1" applyFont="1" applyFill="1" applyBorder="1" applyAlignment="1">
      <alignment horizontal="center" vertical="center"/>
    </xf>
    <xf numFmtId="191" fontId="75" fillId="42" borderId="31" xfId="2618" applyNumberFormat="1" applyFont="1" applyFill="1" applyBorder="1" applyAlignment="1">
      <alignment horizontal="center" vertical="center"/>
    </xf>
    <xf numFmtId="191" fontId="75" fillId="42" borderId="18" xfId="2618" applyNumberFormat="1" applyFont="1" applyFill="1" applyBorder="1" applyAlignment="1">
      <alignment horizontal="center" vertical="center"/>
    </xf>
    <xf numFmtId="1" fontId="75" fillId="0" borderId="29" xfId="2618" applyNumberFormat="1" applyFont="1" applyFill="1" applyBorder="1" applyAlignment="1">
      <alignment horizontal="center" vertical="center"/>
    </xf>
    <xf numFmtId="2" fontId="75" fillId="0" borderId="31" xfId="2618" applyNumberFormat="1" applyFont="1" applyFill="1" applyBorder="1" applyAlignment="1">
      <alignment horizontal="center" vertical="center"/>
    </xf>
    <xf numFmtId="2" fontId="75" fillId="0" borderId="18" xfId="2618" applyNumberFormat="1" applyFont="1" applyFill="1" applyBorder="1" applyAlignment="1">
      <alignment horizontal="center" vertical="center"/>
    </xf>
    <xf numFmtId="1" fontId="75" fillId="42" borderId="31" xfId="2618" applyNumberFormat="1" applyFont="1" applyFill="1" applyBorder="1" applyAlignment="1">
      <alignment horizontal="center" vertical="center"/>
    </xf>
    <xf numFmtId="0" fontId="75" fillId="42" borderId="31" xfId="2618" applyFont="1" applyFill="1" applyBorder="1" applyAlignment="1">
      <alignment horizontal="center" vertical="center"/>
    </xf>
    <xf numFmtId="2" fontId="75" fillId="42" borderId="18" xfId="2618" applyNumberFormat="1" applyFont="1" applyFill="1" applyBorder="1" applyAlignment="1">
      <alignment horizontal="center" vertical="center"/>
    </xf>
    <xf numFmtId="0" fontId="75" fillId="0" borderId="29" xfId="2618" applyFont="1" applyFill="1" applyBorder="1" applyAlignment="1">
      <alignment horizontal="center" vertical="center"/>
    </xf>
    <xf numFmtId="0" fontId="75" fillId="0" borderId="31" xfId="2618" applyFont="1" applyFill="1" applyBorder="1" applyAlignment="1">
      <alignment horizontal="center" vertical="center"/>
    </xf>
    <xf numFmtId="2" fontId="75" fillId="40" borderId="0" xfId="2618" applyNumberFormat="1" applyFont="1" applyFill="1" applyBorder="1" applyAlignment="1">
      <alignment vertical="center"/>
    </xf>
    <xf numFmtId="0" fontId="75" fillId="40" borderId="12" xfId="2618" applyFont="1" applyFill="1" applyBorder="1" applyAlignment="1">
      <alignment vertical="center"/>
    </xf>
    <xf numFmtId="1" fontId="75" fillId="0" borderId="11" xfId="2618" applyNumberFormat="1" applyFont="1" applyFill="1" applyBorder="1" applyAlignment="1">
      <alignment horizontal="center" vertical="center"/>
    </xf>
    <xf numFmtId="2" fontId="75" fillId="42" borderId="0" xfId="2618" applyNumberFormat="1" applyFont="1" applyFill="1" applyBorder="1" applyAlignment="1">
      <alignment horizontal="center" vertical="center"/>
    </xf>
    <xf numFmtId="191" fontId="75" fillId="42" borderId="0" xfId="2618" applyNumberFormat="1" applyFont="1" applyFill="1" applyBorder="1" applyAlignment="1">
      <alignment horizontal="center" vertical="center"/>
    </xf>
    <xf numFmtId="191" fontId="75" fillId="42" borderId="12" xfId="2618" applyNumberFormat="1" applyFont="1" applyFill="1" applyBorder="1" applyAlignment="1">
      <alignment horizontal="center" vertical="center"/>
    </xf>
    <xf numFmtId="1" fontId="75" fillId="42" borderId="0" xfId="2618" applyNumberFormat="1" applyFont="1" applyFill="1" applyBorder="1" applyAlignment="1">
      <alignment horizontal="center" vertical="center"/>
    </xf>
    <xf numFmtId="0" fontId="75" fillId="42" borderId="0" xfId="2618" applyFont="1" applyFill="1" applyBorder="1" applyAlignment="1">
      <alignment horizontal="center" vertical="center"/>
    </xf>
    <xf numFmtId="2" fontId="75" fillId="42" borderId="12" xfId="2618" applyNumberFormat="1" applyFont="1" applyFill="1" applyBorder="1" applyAlignment="1">
      <alignment horizontal="center" vertical="center"/>
    </xf>
    <xf numFmtId="0" fontId="75" fillId="0" borderId="11" xfId="2618" applyFont="1" applyFill="1" applyBorder="1" applyAlignment="1">
      <alignment horizontal="center" vertical="center"/>
    </xf>
    <xf numFmtId="191" fontId="75" fillId="0" borderId="0" xfId="2618" applyNumberFormat="1" applyFont="1" applyFill="1" applyBorder="1" applyAlignment="1">
      <alignment horizontal="center" vertical="center"/>
    </xf>
    <xf numFmtId="0" fontId="75" fillId="0" borderId="14" xfId="2618" applyFont="1" applyFill="1" applyBorder="1" applyAlignment="1">
      <alignment horizontal="center" vertical="center"/>
    </xf>
    <xf numFmtId="0" fontId="75" fillId="0" borderId="17" xfId="2618" applyFont="1" applyFill="1" applyBorder="1" applyAlignment="1">
      <alignment horizontal="center" vertical="center"/>
    </xf>
    <xf numFmtId="2" fontId="75" fillId="0" borderId="15" xfId="2618" applyNumberFormat="1" applyFont="1" applyFill="1" applyBorder="1" applyAlignment="1">
      <alignment horizontal="center" vertical="center"/>
    </xf>
    <xf numFmtId="1" fontId="75" fillId="42" borderId="14" xfId="2618" applyNumberFormat="1" applyFont="1" applyFill="1" applyBorder="1" applyAlignment="1">
      <alignment horizontal="center" vertical="center"/>
    </xf>
    <xf numFmtId="1" fontId="75" fillId="42" borderId="17" xfId="2618" applyNumberFormat="1" applyFont="1" applyFill="1" applyBorder="1" applyAlignment="1">
      <alignment horizontal="center" vertical="center"/>
    </xf>
    <xf numFmtId="191" fontId="75" fillId="42" borderId="17" xfId="2618" applyNumberFormat="1" applyFont="1" applyFill="1" applyBorder="1" applyAlignment="1">
      <alignment horizontal="center" vertical="center"/>
    </xf>
    <xf numFmtId="0" fontId="75" fillId="42" borderId="17" xfId="2618" applyFont="1" applyFill="1" applyBorder="1" applyAlignment="1">
      <alignment horizontal="center" vertical="center"/>
    </xf>
    <xf numFmtId="2" fontId="75" fillId="42" borderId="15" xfId="2618" applyNumberFormat="1" applyFont="1" applyFill="1" applyBorder="1" applyAlignment="1">
      <alignment horizontal="center" vertical="center"/>
    </xf>
    <xf numFmtId="1" fontId="75" fillId="43" borderId="0" xfId="2618" applyNumberFormat="1" applyFont="1" applyFill="1" applyBorder="1" applyAlignment="1">
      <alignment vertical="center"/>
    </xf>
    <xf numFmtId="1" fontId="75" fillId="0" borderId="0" xfId="2618" applyNumberFormat="1" applyFont="1" applyFill="1" applyAlignment="1">
      <alignment horizontal="center" vertical="center"/>
    </xf>
    <xf numFmtId="1" fontId="75" fillId="0" borderId="14" xfId="2618" applyNumberFormat="1" applyFont="1" applyFill="1" applyBorder="1" applyAlignment="1">
      <alignment horizontal="center" vertical="center"/>
    </xf>
    <xf numFmtId="2" fontId="75" fillId="0" borderId="17" xfId="2618" applyNumberFormat="1" applyFont="1" applyFill="1" applyBorder="1" applyAlignment="1">
      <alignment horizontal="center" vertical="center"/>
    </xf>
    <xf numFmtId="176" fontId="75" fillId="0" borderId="0" xfId="2618" applyNumberFormat="1" applyFont="1" applyFill="1" applyAlignment="1">
      <alignment vertical="center"/>
    </xf>
    <xf numFmtId="2" fontId="75" fillId="0" borderId="1" xfId="2618" applyNumberFormat="1" applyFont="1" applyFill="1" applyBorder="1" applyAlignment="1">
      <alignment horizontal="center" vertical="center"/>
    </xf>
    <xf numFmtId="0" fontId="81" fillId="43" borderId="0" xfId="2618" applyFont="1" applyFill="1" applyAlignment="1">
      <alignment horizontal="right" vertical="center"/>
    </xf>
    <xf numFmtId="1" fontId="75" fillId="0" borderId="1" xfId="2618" applyNumberFormat="1" applyFont="1" applyFill="1" applyBorder="1" applyAlignment="1">
      <alignment horizontal="center" vertical="center"/>
    </xf>
    <xf numFmtId="2" fontId="75" fillId="42" borderId="17" xfId="2618" applyNumberFormat="1" applyFont="1" applyFill="1" applyBorder="1" applyAlignment="1">
      <alignment horizontal="center" vertical="center"/>
    </xf>
    <xf numFmtId="191" fontId="75" fillId="42" borderId="15" xfId="2618" applyNumberFormat="1" applyFont="1" applyFill="1" applyBorder="1" applyAlignment="1">
      <alignment horizontal="center" vertical="center"/>
    </xf>
    <xf numFmtId="2" fontId="75" fillId="0" borderId="0" xfId="2618" applyNumberFormat="1" applyFont="1" applyFill="1" applyBorder="1" applyAlignment="1">
      <alignment horizontal="right" vertical="center"/>
    </xf>
    <xf numFmtId="0" fontId="75" fillId="0" borderId="0" xfId="2624" applyFont="1" applyFill="1" applyAlignment="1">
      <alignment vertical="center"/>
    </xf>
    <xf numFmtId="49" fontId="75" fillId="0" borderId="0" xfId="2618" applyNumberFormat="1" applyFont="1" applyFill="1" applyAlignment="1">
      <alignment horizontal="center" vertical="center"/>
    </xf>
    <xf numFmtId="0" fontId="75" fillId="40" borderId="11" xfId="2618" applyFont="1" applyFill="1" applyBorder="1" applyAlignment="1">
      <alignment horizontal="center" vertical="center"/>
    </xf>
    <xf numFmtId="0" fontId="75" fillId="40" borderId="0" xfId="2618" applyFont="1" applyFill="1" applyBorder="1" applyAlignment="1">
      <alignment horizontal="center" vertical="center"/>
    </xf>
    <xf numFmtId="2" fontId="75" fillId="40" borderId="11" xfId="2618" applyNumberFormat="1" applyFont="1" applyFill="1" applyBorder="1" applyAlignment="1">
      <alignment horizontal="center" vertical="center"/>
    </xf>
    <xf numFmtId="49" fontId="75" fillId="40" borderId="0" xfId="2618" applyNumberFormat="1" applyFont="1" applyFill="1" applyBorder="1" applyAlignment="1">
      <alignment horizontal="center" vertical="center"/>
    </xf>
    <xf numFmtId="0" fontId="54" fillId="40" borderId="0" xfId="2622" applyFill="1" applyAlignment="1">
      <alignment vertical="center"/>
    </xf>
    <xf numFmtId="0" fontId="75" fillId="40" borderId="0" xfId="2618" applyFont="1" applyFill="1" applyAlignment="1">
      <alignment vertical="center"/>
    </xf>
    <xf numFmtId="2" fontId="75" fillId="0" borderId="11" xfId="2618" applyNumberFormat="1" applyFont="1" applyFill="1" applyBorder="1" applyAlignment="1">
      <alignment horizontal="center" vertical="center"/>
    </xf>
    <xf numFmtId="49" fontId="75" fillId="0" borderId="0" xfId="2618" applyNumberFormat="1" applyFont="1" applyFill="1" applyBorder="1" applyAlignment="1">
      <alignment horizontal="center" vertical="center"/>
    </xf>
    <xf numFmtId="2" fontId="75" fillId="40" borderId="0" xfId="2618" applyNumberFormat="1" applyFont="1" applyFill="1" applyBorder="1" applyAlignment="1">
      <alignment horizontal="center" vertical="center"/>
    </xf>
    <xf numFmtId="191" fontId="75" fillId="40" borderId="0" xfId="2618" applyNumberFormat="1" applyFont="1" applyFill="1" applyBorder="1" applyAlignment="1">
      <alignment vertical="center"/>
    </xf>
    <xf numFmtId="192" fontId="75" fillId="0" borderId="0" xfId="2618" applyNumberFormat="1" applyFont="1" applyFill="1" applyAlignment="1">
      <alignment vertical="center"/>
    </xf>
    <xf numFmtId="0" fontId="75" fillId="0" borderId="0" xfId="2618" applyFont="1" applyFill="1" applyAlignment="1">
      <alignment horizontal="left" vertical="center"/>
    </xf>
    <xf numFmtId="192" fontId="75" fillId="0" borderId="0" xfId="2618" applyNumberFormat="1" applyFont="1" applyFill="1" applyAlignment="1">
      <alignment horizontal="right" vertical="center"/>
    </xf>
    <xf numFmtId="0" fontId="75" fillId="0" borderId="14" xfId="2618" applyFont="1" applyFill="1" applyBorder="1" applyAlignment="1">
      <alignment vertical="center"/>
    </xf>
    <xf numFmtId="0" fontId="75" fillId="0" borderId="17" xfId="2618" applyFont="1" applyFill="1" applyBorder="1" applyAlignment="1">
      <alignment vertical="center"/>
    </xf>
    <xf numFmtId="2" fontId="75" fillId="0" borderId="17" xfId="2618" applyNumberFormat="1" applyFont="1" applyFill="1" applyBorder="1" applyAlignment="1">
      <alignment vertical="center"/>
    </xf>
    <xf numFmtId="0" fontId="75" fillId="0" borderId="15" xfId="2618" applyFont="1" applyFill="1" applyBorder="1" applyAlignment="1">
      <alignment vertical="center"/>
    </xf>
    <xf numFmtId="192" fontId="75" fillId="0" borderId="0" xfId="2618" applyNumberFormat="1" applyFont="1" applyFill="1" applyBorder="1" applyAlignment="1">
      <alignment vertical="center"/>
    </xf>
    <xf numFmtId="4" fontId="56" fillId="0" borderId="0" xfId="2619" applyNumberFormat="1" applyFont="1" applyFill="1" applyAlignment="1">
      <alignment vertical="center"/>
    </xf>
    <xf numFmtId="3" fontId="56" fillId="0" borderId="0" xfId="2619" applyNumberFormat="1" applyFont="1" applyFill="1" applyAlignment="1">
      <alignment vertical="center"/>
    </xf>
    <xf numFmtId="0" fontId="56" fillId="0" borderId="0" xfId="2619" applyFont="1" applyFill="1" applyAlignment="1">
      <alignment vertical="center"/>
    </xf>
    <xf numFmtId="4" fontId="66" fillId="0" borderId="0" xfId="2618" applyNumberFormat="1" applyFont="1" applyFill="1" applyAlignment="1">
      <alignment vertical="center"/>
    </xf>
    <xf numFmtId="2" fontId="66" fillId="0" borderId="0" xfId="2618" applyNumberFormat="1" applyFont="1" applyFill="1" applyAlignment="1">
      <alignment vertical="center"/>
    </xf>
    <xf numFmtId="0" fontId="54" fillId="0" borderId="0" xfId="2619" applyFill="1" applyAlignment="1">
      <alignment vertical="center"/>
    </xf>
    <xf numFmtId="4" fontId="56" fillId="0" borderId="0" xfId="2618" applyNumberFormat="1" applyFont="1" applyFill="1"/>
    <xf numFmtId="4" fontId="56" fillId="0" borderId="0" xfId="2618" applyNumberFormat="1" applyFont="1" applyFill="1" applyAlignment="1">
      <alignment vertical="center"/>
    </xf>
    <xf numFmtId="4" fontId="66" fillId="0" borderId="0" xfId="2618" applyNumberFormat="1" applyFont="1" applyFill="1"/>
    <xf numFmtId="0" fontId="69" fillId="0" borderId="0" xfId="2618" applyFont="1" applyFill="1" applyAlignment="1">
      <alignment vertical="center"/>
    </xf>
    <xf numFmtId="1" fontId="56" fillId="0" borderId="0" xfId="2618" applyNumberFormat="1" applyFont="1" applyFill="1" applyAlignment="1">
      <alignment vertical="center"/>
    </xf>
    <xf numFmtId="0" fontId="66" fillId="0" borderId="0" xfId="2619" applyFont="1" applyFill="1" applyAlignment="1">
      <alignment vertical="center"/>
    </xf>
    <xf numFmtId="2" fontId="56" fillId="0" borderId="0" xfId="2619" applyNumberFormat="1" applyFont="1" applyFill="1" applyAlignment="1">
      <alignment vertical="center"/>
    </xf>
    <xf numFmtId="1" fontId="75" fillId="44" borderId="1" xfId="2618" applyNumberFormat="1" applyFont="1" applyFill="1" applyBorder="1" applyAlignment="1">
      <alignment horizontal="center" vertical="center"/>
    </xf>
    <xf numFmtId="2" fontId="75" fillId="44" borderId="1" xfId="2618" applyNumberFormat="1" applyFont="1" applyFill="1" applyBorder="1" applyAlignment="1">
      <alignment horizontal="center" vertical="center"/>
    </xf>
    <xf numFmtId="165" fontId="75" fillId="44" borderId="1" xfId="2618" applyNumberFormat="1" applyFont="1" applyFill="1" applyBorder="1" applyAlignment="1">
      <alignment horizontal="center" vertical="center"/>
    </xf>
    <xf numFmtId="191" fontId="75" fillId="44" borderId="1" xfId="2618" applyNumberFormat="1" applyFont="1" applyFill="1" applyBorder="1" applyAlignment="1">
      <alignment horizontal="center" vertical="center"/>
    </xf>
    <xf numFmtId="4" fontId="66" fillId="45" borderId="0" xfId="2617" applyNumberFormat="1" applyFont="1" applyFill="1" applyAlignment="1">
      <alignment vertical="center"/>
    </xf>
    <xf numFmtId="4" fontId="66" fillId="45" borderId="0" xfId="2617" applyNumberFormat="1" applyFont="1" applyFill="1" applyAlignment="1">
      <alignment horizontal="left" vertical="center"/>
    </xf>
    <xf numFmtId="0" fontId="66" fillId="45" borderId="0" xfId="2582" applyNumberFormat="1" applyFont="1" applyFill="1" applyAlignment="1">
      <alignment horizontal="center" vertical="center" wrapText="1"/>
    </xf>
    <xf numFmtId="3" fontId="66" fillId="45" borderId="0" xfId="2617" applyNumberFormat="1" applyFont="1" applyFill="1" applyAlignment="1">
      <alignment vertical="center"/>
    </xf>
    <xf numFmtId="2" fontId="79" fillId="45" borderId="0" xfId="2618" applyNumberFormat="1" applyFont="1" applyFill="1" applyAlignment="1">
      <alignment horizontal="right" vertical="center"/>
    </xf>
    <xf numFmtId="0" fontId="79" fillId="45" borderId="0" xfId="2618" applyFont="1" applyFill="1" applyAlignment="1">
      <alignment horizontal="center" vertical="center"/>
    </xf>
    <xf numFmtId="185" fontId="79" fillId="45" borderId="0" xfId="2618" applyNumberFormat="1" applyFont="1" applyFill="1" applyAlignment="1">
      <alignment horizontal="right" vertical="center"/>
    </xf>
    <xf numFmtId="0" fontId="79" fillId="45" borderId="0" xfId="2618" applyFont="1" applyFill="1" applyBorder="1" applyAlignment="1">
      <alignment horizontal="left" vertical="center"/>
    </xf>
    <xf numFmtId="0" fontId="75" fillId="45" borderId="0" xfId="2618" applyFont="1" applyFill="1" applyAlignment="1">
      <alignment vertical="center"/>
    </xf>
    <xf numFmtId="2" fontId="77" fillId="46" borderId="1" xfId="2618" applyNumberFormat="1" applyFont="1" applyFill="1" applyBorder="1" applyAlignment="1">
      <alignment horizontal="center" vertical="center"/>
    </xf>
    <xf numFmtId="2" fontId="77" fillId="46" borderId="20" xfId="2618" applyNumberFormat="1" applyFont="1" applyFill="1" applyBorder="1" applyAlignment="1">
      <alignment horizontal="center" vertical="center" wrapText="1"/>
    </xf>
    <xf numFmtId="0" fontId="77" fillId="46" borderId="1" xfId="2618" applyFont="1" applyFill="1" applyBorder="1" applyAlignment="1">
      <alignment horizontal="center" vertical="center" wrapText="1"/>
    </xf>
    <xf numFmtId="2" fontId="77" fillId="46" borderId="9" xfId="2618" applyNumberFormat="1" applyFont="1" applyFill="1" applyBorder="1" applyAlignment="1">
      <alignment horizontal="center" vertical="center"/>
    </xf>
    <xf numFmtId="2" fontId="77" fillId="46" borderId="13" xfId="2618" applyNumberFormat="1" applyFont="1" applyFill="1" applyBorder="1" applyAlignment="1">
      <alignment horizontal="center" vertical="center" wrapText="1"/>
    </xf>
    <xf numFmtId="2" fontId="75" fillId="46" borderId="1" xfId="2618" applyNumberFormat="1" applyFont="1" applyFill="1" applyBorder="1" applyAlignment="1">
      <alignment horizontal="center" vertical="center"/>
    </xf>
    <xf numFmtId="2" fontId="75" fillId="46" borderId="9" xfId="2618" applyNumberFormat="1" applyFont="1" applyFill="1" applyBorder="1" applyAlignment="1">
      <alignment horizontal="center" vertical="center"/>
    </xf>
    <xf numFmtId="2" fontId="75" fillId="46" borderId="13" xfId="2618" applyNumberFormat="1" applyFont="1" applyFill="1" applyBorder="1" applyAlignment="1">
      <alignment horizontal="center" vertical="center"/>
    </xf>
    <xf numFmtId="2" fontId="77" fillId="46" borderId="13" xfId="2618" applyNumberFormat="1" applyFont="1" applyFill="1" applyBorder="1" applyAlignment="1">
      <alignment horizontal="center" vertical="top"/>
    </xf>
    <xf numFmtId="0" fontId="66" fillId="45" borderId="0" xfId="2582" applyFont="1" applyFill="1" applyAlignment="1">
      <alignment horizontal="center" vertical="center" wrapText="1"/>
    </xf>
    <xf numFmtId="0" fontId="22" fillId="0" borderId="0" xfId="1458" applyFont="1" applyFill="1"/>
    <xf numFmtId="166" fontId="22" fillId="0" borderId="0" xfId="1538" applyNumberFormat="1" applyFont="1" applyFill="1" applyBorder="1" applyAlignment="1" applyProtection="1">
      <protection locked="0"/>
    </xf>
    <xf numFmtId="4" fontId="22" fillId="0" borderId="0" xfId="1458" applyNumberFormat="1" applyFont="1" applyFill="1" applyProtection="1">
      <protection locked="0"/>
    </xf>
    <xf numFmtId="0" fontId="22" fillId="0" borderId="10" xfId="1458" applyFont="1" applyFill="1" applyBorder="1" applyAlignment="1">
      <alignment horizontal="justify" vertical="center"/>
    </xf>
    <xf numFmtId="0" fontId="22" fillId="0" borderId="10" xfId="1458" applyFont="1" applyFill="1" applyBorder="1" applyAlignment="1">
      <alignment horizontal="right" vertical="center"/>
    </xf>
    <xf numFmtId="0" fontId="31" fillId="0" borderId="10" xfId="1458" applyFont="1" applyFill="1" applyBorder="1" applyAlignment="1">
      <alignment horizontal="right" vertical="center"/>
    </xf>
    <xf numFmtId="0" fontId="31" fillId="0" borderId="10" xfId="1458" applyFont="1" applyFill="1" applyBorder="1" applyAlignment="1">
      <alignment horizontal="center" vertical="center"/>
    </xf>
    <xf numFmtId="4" fontId="31" fillId="0" borderId="10" xfId="1458" applyNumberFormat="1" applyFont="1" applyFill="1" applyBorder="1" applyAlignment="1" applyProtection="1">
      <alignment vertical="center"/>
      <protection locked="0"/>
    </xf>
    <xf numFmtId="0" fontId="31" fillId="0" borderId="13" xfId="1523" applyFont="1" applyFill="1" applyBorder="1" applyAlignment="1">
      <alignment horizontal="center" vertical="center" wrapText="1"/>
    </xf>
    <xf numFmtId="0" fontId="31" fillId="0" borderId="13" xfId="1458" applyFont="1" applyFill="1" applyBorder="1" applyAlignment="1">
      <alignment horizontal="right" vertical="center"/>
    </xf>
    <xf numFmtId="0" fontId="31" fillId="0" borderId="13" xfId="1458" applyFont="1" applyFill="1" applyBorder="1" applyAlignment="1">
      <alignment horizontal="center" vertical="center"/>
    </xf>
    <xf numFmtId="4" fontId="31" fillId="0" borderId="13" xfId="1458" applyNumberFormat="1" applyFont="1" applyFill="1" applyBorder="1" applyAlignment="1" applyProtection="1">
      <alignment vertical="center"/>
      <protection locked="0"/>
    </xf>
    <xf numFmtId="1" fontId="22" fillId="0" borderId="13" xfId="1458" applyNumberFormat="1" applyFont="1" applyFill="1" applyBorder="1" applyAlignment="1">
      <alignment horizontal="center" vertical="center"/>
    </xf>
    <xf numFmtId="0" fontId="41" fillId="25" borderId="21" xfId="1458" applyFont="1" applyFill="1" applyBorder="1" applyAlignment="1">
      <alignment horizontal="center" vertical="center" wrapText="1"/>
    </xf>
    <xf numFmtId="0" fontId="41" fillId="0" borderId="21" xfId="1458" applyFont="1" applyBorder="1" applyAlignment="1">
      <alignment horizontal="center" vertical="center" wrapText="1"/>
    </xf>
    <xf numFmtId="1" fontId="40" fillId="0" borderId="26" xfId="1458" applyNumberFormat="1" applyFont="1" applyBorder="1" applyAlignment="1">
      <alignment horizontal="center" vertical="center" wrapText="1"/>
    </xf>
    <xf numFmtId="1" fontId="40" fillId="0" borderId="26" xfId="1458" applyNumberFormat="1" applyFont="1" applyBorder="1" applyAlignment="1">
      <alignment horizontal="justify" vertical="center" wrapText="1"/>
    </xf>
    <xf numFmtId="168" fontId="40" fillId="0" borderId="26" xfId="77" applyFont="1" applyBorder="1" applyAlignment="1" applyProtection="1">
      <alignment horizontal="center" vertical="center"/>
    </xf>
    <xf numFmtId="0" fontId="40" fillId="0" borderId="37" xfId="1458" applyFont="1" applyBorder="1" applyAlignment="1">
      <alignment horizontal="center" vertical="center"/>
    </xf>
    <xf numFmtId="4" fontId="40" fillId="0" borderId="32" xfId="1538" applyNumberFormat="1" applyFont="1" applyBorder="1" applyAlignment="1" applyProtection="1">
      <alignment horizontal="center" vertical="center"/>
    </xf>
    <xf numFmtId="4" fontId="40" fillId="0" borderId="33" xfId="1538" applyNumberFormat="1" applyFont="1" applyBorder="1" applyAlignment="1" applyProtection="1">
      <alignment horizontal="center" vertical="center"/>
    </xf>
    <xf numFmtId="4" fontId="40" fillId="0" borderId="34" xfId="1538" applyNumberFormat="1" applyFont="1" applyBorder="1" applyAlignment="1" applyProtection="1">
      <alignment horizontal="center" vertical="center"/>
    </xf>
    <xf numFmtId="10" fontId="40" fillId="0" borderId="26" xfId="1458" applyNumberFormat="1" applyFont="1" applyBorder="1" applyAlignment="1">
      <alignment horizontal="center" vertical="center"/>
    </xf>
    <xf numFmtId="10" fontId="40" fillId="0" borderId="26" xfId="1538" applyNumberFormat="1" applyFont="1" applyBorder="1" applyAlignment="1" applyProtection="1">
      <alignment vertical="center"/>
    </xf>
    <xf numFmtId="168" fontId="40" fillId="0" borderId="26" xfId="77" applyFont="1" applyBorder="1" applyAlignment="1" applyProtection="1">
      <alignment vertical="center"/>
    </xf>
    <xf numFmtId="0" fontId="40" fillId="0" borderId="26" xfId="1458" applyFont="1" applyBorder="1" applyAlignment="1">
      <alignment vertical="center"/>
    </xf>
    <xf numFmtId="168" fontId="40" fillId="0" borderId="35" xfId="77" applyFont="1" applyBorder="1" applyAlignment="1" applyProtection="1">
      <alignment vertical="center"/>
    </xf>
    <xf numFmtId="0" fontId="40" fillId="0" borderId="35" xfId="1458" applyFont="1" applyBorder="1" applyAlignment="1">
      <alignment vertical="center"/>
    </xf>
    <xf numFmtId="1" fontId="22" fillId="0" borderId="10" xfId="1523" applyNumberFormat="1" applyFont="1" applyFill="1" applyBorder="1" applyAlignment="1" applyProtection="1">
      <alignment horizontal="center" vertical="center" wrapText="1"/>
    </xf>
    <xf numFmtId="0" fontId="38" fillId="29" borderId="1" xfId="1458" applyFont="1" applyFill="1" applyBorder="1" applyAlignment="1" applyProtection="1">
      <alignment horizontal="center" vertical="center" wrapText="1"/>
      <protection locked="0"/>
    </xf>
    <xf numFmtId="0" fontId="22" fillId="0" borderId="10" xfId="1523" applyFont="1" applyFill="1" applyBorder="1" applyAlignment="1" applyProtection="1">
      <alignment horizontal="center" vertical="center" wrapText="1"/>
      <protection locked="0"/>
    </xf>
    <xf numFmtId="1" fontId="22" fillId="0" borderId="10" xfId="1523" applyNumberFormat="1" applyFont="1" applyFill="1" applyBorder="1" applyAlignment="1">
      <alignment horizontal="center" vertical="center" wrapText="1"/>
    </xf>
    <xf numFmtId="0" fontId="31" fillId="0" borderId="10" xfId="1523" applyFont="1" applyFill="1" applyBorder="1" applyAlignment="1" applyProtection="1">
      <alignment horizontal="center" vertical="center" wrapText="1"/>
      <protection locked="0"/>
    </xf>
    <xf numFmtId="0" fontId="66" fillId="0" borderId="0" xfId="2617" applyFont="1" applyFill="1" applyAlignment="1">
      <alignment horizontal="center" vertical="center" wrapText="1"/>
    </xf>
    <xf numFmtId="1" fontId="40" fillId="0" borderId="26" xfId="1458" applyNumberFormat="1" applyFont="1" applyFill="1" applyBorder="1" applyAlignment="1">
      <alignment horizontal="center" vertical="center" wrapText="1"/>
    </xf>
    <xf numFmtId="1" fontId="40" fillId="0" borderId="26" xfId="1458" applyNumberFormat="1" applyFont="1" applyFill="1" applyBorder="1" applyAlignment="1">
      <alignment horizontal="justify" vertical="center" wrapText="1"/>
    </xf>
    <xf numFmtId="168" fontId="40" fillId="0" borderId="26" xfId="77" applyFont="1" applyFill="1" applyBorder="1" applyAlignment="1" applyProtection="1">
      <alignment horizontal="center" vertical="center"/>
    </xf>
    <xf numFmtId="0" fontId="40" fillId="0" borderId="37" xfId="1458" applyFont="1" applyFill="1" applyBorder="1" applyAlignment="1">
      <alignment horizontal="center" vertical="center"/>
    </xf>
    <xf numFmtId="0" fontId="56" fillId="0" borderId="0" xfId="2617" applyFont="1" applyFill="1" applyAlignment="1">
      <alignment vertical="center"/>
    </xf>
    <xf numFmtId="1" fontId="22" fillId="0" borderId="10" xfId="1523" applyNumberFormat="1" applyFont="1" applyFill="1" applyBorder="1" applyAlignment="1" applyProtection="1">
      <alignment horizontal="center" vertical="center" wrapText="1"/>
    </xf>
    <xf numFmtId="0" fontId="22" fillId="0" borderId="9" xfId="1523" applyFont="1" applyFill="1" applyBorder="1" applyAlignment="1" applyProtection="1">
      <alignment horizontal="center" vertical="center" wrapText="1"/>
      <protection locked="0"/>
    </xf>
    <xf numFmtId="0" fontId="22" fillId="0" borderId="10" xfId="1523" applyFont="1" applyFill="1" applyBorder="1" applyAlignment="1" applyProtection="1">
      <alignment horizontal="center" vertical="center" wrapText="1"/>
      <protection locked="0"/>
    </xf>
    <xf numFmtId="193" fontId="37" fillId="0" borderId="26" xfId="1180" applyNumberFormat="1" applyFont="1" applyFill="1" applyBorder="1" applyAlignment="1">
      <alignment horizontal="right" vertical="center"/>
    </xf>
    <xf numFmtId="1" fontId="22" fillId="0" borderId="11" xfId="1458" applyNumberFormat="1" applyFont="1" applyFill="1" applyBorder="1" applyAlignment="1">
      <alignment horizontal="center" vertical="center"/>
    </xf>
    <xf numFmtId="0" fontId="34" fillId="0" borderId="10" xfId="1458" applyFont="1" applyFill="1" applyBorder="1" applyAlignment="1">
      <alignment horizontal="center" vertical="center" wrapText="1"/>
    </xf>
    <xf numFmtId="4" fontId="34" fillId="0" borderId="10" xfId="1458" applyNumberFormat="1" applyFont="1" applyFill="1" applyBorder="1" applyAlignment="1" applyProtection="1">
      <alignment horizontal="center" vertical="center"/>
      <protection locked="0"/>
    </xf>
    <xf numFmtId="4" fontId="31" fillId="0" borderId="12" xfId="1458" applyNumberFormat="1" applyFont="1" applyFill="1" applyBorder="1" applyAlignment="1" applyProtection="1">
      <alignment vertical="center"/>
      <protection locked="0"/>
    </xf>
    <xf numFmtId="0" fontId="31" fillId="0" borderId="10" xfId="1458" applyFont="1" applyFill="1" applyBorder="1" applyAlignment="1">
      <alignment horizontal="center" vertical="center" wrapText="1"/>
    </xf>
    <xf numFmtId="0" fontId="34" fillId="0" borderId="10" xfId="1458" applyFont="1" applyFill="1" applyBorder="1" applyAlignment="1">
      <alignment horizontal="right" vertical="center"/>
    </xf>
    <xf numFmtId="4" fontId="31" fillId="0" borderId="10" xfId="1458" applyNumberFormat="1" applyFont="1" applyFill="1" applyBorder="1" applyAlignment="1" applyProtection="1">
      <alignment horizontal="right" vertical="center"/>
      <protection locked="0"/>
    </xf>
    <xf numFmtId="0" fontId="22" fillId="0" borderId="12" xfId="1458" applyFont="1" applyFill="1" applyBorder="1" applyProtection="1">
      <protection locked="0"/>
    </xf>
    <xf numFmtId="0" fontId="34" fillId="0" borderId="10" xfId="1523" applyFont="1" applyFill="1" applyBorder="1" applyAlignment="1">
      <alignment horizontal="right" vertical="center"/>
    </xf>
    <xf numFmtId="0" fontId="22" fillId="0" borderId="10" xfId="1523" applyFont="1" applyFill="1" applyBorder="1" applyAlignment="1">
      <alignment vertical="center"/>
    </xf>
    <xf numFmtId="0" fontId="22" fillId="0" borderId="9" xfId="1523" applyFont="1" applyFill="1" applyBorder="1" applyAlignment="1" applyProtection="1">
      <alignment horizontal="left" vertical="center" wrapText="1"/>
      <protection locked="0"/>
    </xf>
    <xf numFmtId="0" fontId="33" fillId="0" borderId="9" xfId="1523" applyFont="1" applyFill="1" applyBorder="1" applyAlignment="1" applyProtection="1">
      <alignment horizontal="justify" vertical="center" wrapText="1"/>
      <protection locked="0"/>
    </xf>
    <xf numFmtId="4" fontId="33" fillId="0" borderId="9" xfId="1523" applyNumberFormat="1" applyFont="1" applyFill="1" applyBorder="1" applyAlignment="1" applyProtection="1">
      <alignment horizontal="center" vertical="center" wrapText="1"/>
      <protection locked="0"/>
    </xf>
    <xf numFmtId="4" fontId="22" fillId="0" borderId="9" xfId="1523" applyNumberFormat="1" applyFont="1" applyFill="1" applyBorder="1" applyAlignment="1" applyProtection="1">
      <alignment horizontal="center" vertical="center" wrapText="1"/>
      <protection locked="0"/>
    </xf>
    <xf numFmtId="166" fontId="22" fillId="0" borderId="9" xfId="1538" applyNumberFormat="1" applyFont="1" applyFill="1" applyBorder="1" applyAlignment="1" applyProtection="1">
      <alignment horizontal="right" vertical="center" wrapText="1"/>
      <protection locked="0"/>
    </xf>
    <xf numFmtId="0" fontId="66" fillId="0" borderId="0" xfId="2617" applyFont="1" applyFill="1" applyAlignment="1">
      <alignment horizontal="center" vertical="center" wrapText="1"/>
    </xf>
    <xf numFmtId="0" fontId="22" fillId="0" borderId="0" xfId="1523" applyFont="1" applyFill="1" applyAlignment="1" applyProtection="1">
      <alignment vertical="center"/>
      <protection locked="0"/>
    </xf>
    <xf numFmtId="1" fontId="22" fillId="0" borderId="10" xfId="1523" applyNumberFormat="1" applyFont="1" applyFill="1" applyBorder="1" applyAlignment="1" applyProtection="1">
      <alignment horizontal="center" vertical="center" wrapText="1"/>
    </xf>
    <xf numFmtId="0" fontId="22" fillId="0" borderId="12" xfId="1523" applyFont="1" applyFill="1" applyBorder="1" applyAlignment="1" applyProtection="1">
      <alignment horizontal="center" vertical="center" wrapText="1"/>
      <protection locked="0"/>
    </xf>
    <xf numFmtId="0" fontId="22" fillId="0" borderId="10" xfId="1523" applyFont="1" applyFill="1" applyBorder="1" applyAlignment="1" applyProtection="1">
      <alignment horizontal="center" vertical="center" wrapText="1"/>
      <protection locked="0"/>
    </xf>
    <xf numFmtId="0" fontId="31" fillId="0" borderId="10" xfId="1523" applyFont="1" applyFill="1" applyBorder="1" applyAlignment="1" applyProtection="1">
      <alignment horizontal="center" vertical="center" wrapText="1"/>
      <protection locked="0"/>
    </xf>
    <xf numFmtId="0" fontId="42" fillId="0" borderId="0" xfId="1180" applyFont="1" applyFill="1" applyAlignment="1">
      <alignment horizontal="center" vertical="center"/>
    </xf>
    <xf numFmtId="0" fontId="37" fillId="0" borderId="1" xfId="1180" applyFont="1" applyFill="1" applyBorder="1" applyAlignment="1">
      <alignment horizontal="center" vertical="center" wrapText="1"/>
    </xf>
    <xf numFmtId="1" fontId="33" fillId="0" borderId="11" xfId="1538" applyNumberFormat="1" applyFont="1" applyFill="1" applyBorder="1" applyAlignment="1">
      <alignment horizontal="right" vertical="center" wrapText="1"/>
    </xf>
    <xf numFmtId="1" fontId="33" fillId="0" borderId="11" xfId="1538" applyNumberFormat="1" applyFont="1" applyFill="1" applyBorder="1" applyAlignment="1">
      <alignment horizontal="center" vertical="center" wrapText="1"/>
    </xf>
    <xf numFmtId="4" fontId="22" fillId="0" borderId="10" xfId="1458" applyNumberFormat="1" applyFont="1" applyFill="1" applyBorder="1" applyAlignment="1">
      <alignment horizontal="center" vertical="center"/>
    </xf>
    <xf numFmtId="2" fontId="22" fillId="0" borderId="10" xfId="1523" applyNumberFormat="1" applyFont="1" applyFill="1" applyBorder="1" applyAlignment="1">
      <alignment vertical="center"/>
    </xf>
    <xf numFmtId="49" fontId="84" fillId="30" borderId="12" xfId="1523" applyNumberFormat="1" applyFont="1" applyFill="1" applyBorder="1" applyAlignment="1">
      <alignment horizontal="left" vertical="center"/>
    </xf>
    <xf numFmtId="49" fontId="84" fillId="30" borderId="12" xfId="1523" applyNumberFormat="1" applyFont="1" applyFill="1" applyBorder="1" applyAlignment="1">
      <alignment horizontal="left" vertical="top"/>
    </xf>
    <xf numFmtId="1" fontId="39" fillId="0" borderId="11" xfId="1538" applyNumberFormat="1" applyFont="1" applyFill="1" applyBorder="1" applyAlignment="1">
      <alignment horizontal="right" vertical="center" wrapText="1"/>
    </xf>
    <xf numFmtId="0" fontId="22" fillId="0" borderId="13" xfId="1458" applyFont="1" applyFill="1" applyBorder="1" applyAlignment="1">
      <alignment horizontal="justify" vertical="center" wrapText="1"/>
    </xf>
    <xf numFmtId="1" fontId="39" fillId="0" borderId="14" xfId="1538" applyNumberFormat="1" applyFont="1" applyFill="1" applyBorder="1" applyAlignment="1">
      <alignment horizontal="right" vertical="center" wrapText="1"/>
    </xf>
    <xf numFmtId="1" fontId="33" fillId="0" borderId="14" xfId="1538" applyNumberFormat="1" applyFont="1" applyFill="1" applyBorder="1" applyAlignment="1">
      <alignment horizontal="center" vertical="center" wrapText="1"/>
    </xf>
    <xf numFmtId="4" fontId="22" fillId="0" borderId="13" xfId="1458" applyNumberFormat="1" applyFont="1" applyFill="1" applyBorder="1" applyAlignment="1">
      <alignment horizontal="center" vertical="center"/>
    </xf>
    <xf numFmtId="4" fontId="22" fillId="0" borderId="13" xfId="1523" applyNumberFormat="1" applyFont="1" applyFill="1" applyBorder="1" applyAlignment="1">
      <alignment vertical="center"/>
    </xf>
    <xf numFmtId="4" fontId="22" fillId="0" borderId="15" xfId="1523" applyNumberFormat="1" applyFont="1" applyFill="1" applyBorder="1" applyAlignment="1">
      <alignment vertical="center"/>
    </xf>
    <xf numFmtId="0" fontId="39" fillId="0" borderId="11" xfId="1538" applyNumberFormat="1" applyFont="1" applyFill="1" applyBorder="1" applyAlignment="1">
      <alignment horizontal="right" vertical="center" wrapText="1"/>
    </xf>
    <xf numFmtId="0" fontId="39" fillId="0" borderId="14" xfId="1538" applyNumberFormat="1" applyFont="1" applyFill="1" applyBorder="1" applyAlignment="1">
      <alignment horizontal="right" vertical="center" wrapText="1"/>
    </xf>
    <xf numFmtId="2" fontId="39" fillId="0" borderId="10" xfId="1458" applyNumberFormat="1" applyFont="1" applyFill="1" applyBorder="1" applyAlignment="1">
      <alignment horizontal="right" vertical="center" wrapText="1"/>
    </xf>
    <xf numFmtId="0" fontId="22" fillId="0" borderId="0" xfId="1523" applyFont="1" applyFill="1"/>
    <xf numFmtId="4" fontId="22" fillId="0" borderId="0" xfId="1458" applyNumberFormat="1" applyFont="1" applyFill="1" applyAlignment="1" applyProtection="1">
      <alignment vertical="center"/>
    </xf>
    <xf numFmtId="4" fontId="31" fillId="0" borderId="0" xfId="1523" applyNumberFormat="1" applyFont="1" applyFill="1" applyAlignment="1" applyProtection="1">
      <alignment vertical="center"/>
    </xf>
    <xf numFmtId="4" fontId="35" fillId="0" borderId="0" xfId="1523" applyNumberFormat="1" applyFont="1" applyFill="1" applyAlignment="1">
      <alignment vertical="center"/>
    </xf>
    <xf numFmtId="0" fontId="35" fillId="0" borderId="0" xfId="1523" applyFont="1" applyFill="1" applyAlignment="1">
      <alignment vertical="center"/>
    </xf>
    <xf numFmtId="2" fontId="39" fillId="0" borderId="11" xfId="1538" applyNumberFormat="1" applyFont="1" applyFill="1" applyBorder="1" applyAlignment="1">
      <alignment horizontal="right" vertical="center" wrapText="1"/>
    </xf>
    <xf numFmtId="1" fontId="33" fillId="0" borderId="14" xfId="1538" applyNumberFormat="1" applyFont="1" applyFill="1" applyBorder="1" applyAlignment="1">
      <alignment horizontal="right" vertical="center" wrapText="1"/>
    </xf>
    <xf numFmtId="4" fontId="35" fillId="0" borderId="0" xfId="1458" applyNumberFormat="1" applyFont="1" applyFill="1" applyAlignment="1" applyProtection="1">
      <alignment horizontal="center" vertical="center"/>
    </xf>
    <xf numFmtId="2" fontId="39" fillId="0" borderId="14" xfId="1538" applyNumberFormat="1" applyFont="1" applyFill="1" applyBorder="1" applyAlignment="1">
      <alignment horizontal="right" vertical="center" wrapText="1"/>
    </xf>
    <xf numFmtId="0" fontId="37" fillId="0" borderId="1" xfId="1458" applyFont="1" applyFill="1" applyBorder="1" applyAlignment="1">
      <alignment horizontal="justify" vertical="center" wrapText="1"/>
    </xf>
    <xf numFmtId="0" fontId="37" fillId="0" borderId="1" xfId="551" applyFont="1" applyFill="1" applyBorder="1" applyAlignment="1">
      <alignment horizontal="center" vertical="center"/>
    </xf>
    <xf numFmtId="4" fontId="37" fillId="0" borderId="1" xfId="495" applyNumberFormat="1" applyFont="1" applyFill="1" applyBorder="1" applyAlignment="1">
      <alignment horizontal="center" vertical="center" wrapText="1"/>
    </xf>
    <xf numFmtId="49" fontId="37" fillId="0" borderId="0" xfId="1522" applyNumberFormat="1" applyFont="1" applyFill="1" applyAlignment="1">
      <alignment vertical="center"/>
    </xf>
    <xf numFmtId="0" fontId="21" fillId="0" borderId="0" xfId="1522" applyFont="1" applyFill="1"/>
    <xf numFmtId="4" fontId="37" fillId="0" borderId="0" xfId="1522" applyNumberFormat="1" applyFont="1" applyFill="1" applyAlignment="1">
      <alignment vertical="center"/>
    </xf>
    <xf numFmtId="0" fontId="21" fillId="0" borderId="0" xfId="1522" applyFont="1" applyFill="1" applyAlignment="1"/>
    <xf numFmtId="0" fontId="37" fillId="0" borderId="1" xfId="541" applyFont="1" applyFill="1" applyBorder="1" applyAlignment="1">
      <alignment horizontal="center" vertical="center"/>
    </xf>
    <xf numFmtId="0" fontId="51" fillId="0" borderId="0" xfId="1538" applyFont="1" applyFill="1"/>
    <xf numFmtId="0" fontId="37" fillId="0" borderId="1" xfId="541" applyFont="1" applyFill="1" applyBorder="1" applyAlignment="1">
      <alignment horizontal="center" vertical="center" wrapText="1"/>
    </xf>
    <xf numFmtId="0" fontId="37" fillId="0" borderId="0" xfId="1522" applyFont="1" applyFill="1" applyAlignment="1">
      <alignment vertical="center" wrapText="1"/>
    </xf>
    <xf numFmtId="4" fontId="37" fillId="0" borderId="1" xfId="551" applyNumberFormat="1" applyFont="1" applyFill="1" applyBorder="1" applyAlignment="1">
      <alignment horizontal="center" vertical="center"/>
    </xf>
    <xf numFmtId="2" fontId="37" fillId="0" borderId="1" xfId="551" applyNumberFormat="1" applyFont="1" applyFill="1" applyBorder="1" applyAlignment="1">
      <alignment horizontal="center" vertical="center"/>
    </xf>
    <xf numFmtId="0" fontId="37" fillId="0" borderId="0" xfId="372" applyFont="1" applyFill="1" applyBorder="1" applyAlignment="1">
      <alignment horizontal="center" vertical="center"/>
    </xf>
    <xf numFmtId="0" fontId="37" fillId="0" borderId="0" xfId="1538" applyFont="1" applyFill="1" applyBorder="1" applyAlignment="1">
      <alignment horizontal="center" vertical="center" wrapText="1"/>
    </xf>
    <xf numFmtId="0" fontId="56" fillId="0" borderId="1" xfId="2585" applyFont="1" applyFill="1" applyBorder="1" applyAlignment="1">
      <alignment horizontal="justify" vertical="center" wrapText="1"/>
    </xf>
    <xf numFmtId="0" fontId="56" fillId="0" borderId="1" xfId="2586" applyFont="1" applyFill="1" applyBorder="1" applyAlignment="1">
      <alignment horizontal="center" vertical="center"/>
    </xf>
    <xf numFmtId="4" fontId="56" fillId="0" borderId="1" xfId="2587" applyNumberFormat="1" applyFont="1" applyFill="1" applyBorder="1" applyAlignment="1">
      <alignment horizontal="center" vertical="center"/>
    </xf>
    <xf numFmtId="171" fontId="56" fillId="0" borderId="1" xfId="2587" applyNumberFormat="1" applyFont="1" applyFill="1" applyBorder="1" applyAlignment="1">
      <alignment horizontal="center" vertical="center"/>
    </xf>
    <xf numFmtId="4" fontId="56" fillId="0" borderId="0" xfId="2582" applyNumberFormat="1" applyFont="1" applyFill="1" applyAlignment="1">
      <alignment vertical="center"/>
    </xf>
    <xf numFmtId="0" fontId="56" fillId="0" borderId="1" xfId="2587" applyFont="1" applyFill="1" applyBorder="1" applyAlignment="1">
      <alignment horizontal="center" vertical="center"/>
    </xf>
    <xf numFmtId="165" fontId="56" fillId="0" borderId="1" xfId="2587" applyNumberFormat="1" applyFont="1" applyFill="1" applyBorder="1" applyAlignment="1">
      <alignment horizontal="center" vertical="center"/>
    </xf>
    <xf numFmtId="179" fontId="37" fillId="0" borderId="1" xfId="1180" applyNumberFormat="1" applyFont="1" applyFill="1" applyBorder="1" applyAlignment="1">
      <alignment horizontal="center" vertical="center" wrapText="1"/>
    </xf>
    <xf numFmtId="0" fontId="22" fillId="0" borderId="10" xfId="1523" applyFont="1" applyFill="1" applyBorder="1" applyAlignment="1" applyProtection="1">
      <alignment horizontal="center" vertical="center" wrapText="1"/>
      <protection locked="0"/>
    </xf>
    <xf numFmtId="0" fontId="31" fillId="0" borderId="10" xfId="1523" applyFont="1" applyFill="1" applyBorder="1" applyAlignment="1" applyProtection="1">
      <alignment horizontal="center" vertical="center" wrapText="1"/>
      <protection locked="0"/>
    </xf>
    <xf numFmtId="1" fontId="22" fillId="0" borderId="10" xfId="1523" applyNumberFormat="1" applyFont="1" applyFill="1" applyBorder="1" applyAlignment="1" applyProtection="1">
      <alignment horizontal="center" vertical="center" wrapText="1"/>
    </xf>
    <xf numFmtId="0" fontId="22" fillId="0" borderId="13" xfId="1523" applyFont="1" applyFill="1" applyBorder="1" applyAlignment="1">
      <alignment horizontal="justify" vertical="center" wrapText="1"/>
    </xf>
    <xf numFmtId="0" fontId="22" fillId="0" borderId="13" xfId="1523" applyFont="1" applyFill="1" applyBorder="1" applyAlignment="1">
      <alignment horizontal="center" vertical="center"/>
    </xf>
    <xf numFmtId="4" fontId="22" fillId="0" borderId="13" xfId="1523" applyNumberFormat="1" applyFont="1" applyFill="1" applyBorder="1" applyAlignment="1" applyProtection="1">
      <alignment vertical="center"/>
      <protection locked="0"/>
    </xf>
    <xf numFmtId="166" fontId="22" fillId="0" borderId="13" xfId="1538" applyNumberFormat="1" applyFont="1" applyFill="1" applyBorder="1" applyAlignment="1" applyProtection="1">
      <alignment horizontal="right" vertical="center"/>
    </xf>
    <xf numFmtId="0" fontId="33" fillId="0" borderId="10" xfId="1458" applyFont="1" applyFill="1" applyBorder="1" applyAlignment="1">
      <alignment horizontal="center" vertical="center"/>
    </xf>
    <xf numFmtId="0" fontId="33" fillId="0" borderId="10" xfId="1458" applyFont="1" applyFill="1" applyBorder="1" applyAlignment="1">
      <alignment horizontal="right" vertical="center"/>
    </xf>
    <xf numFmtId="0" fontId="22" fillId="0" borderId="13" xfId="1523" applyFont="1" applyFill="1" applyBorder="1" applyAlignment="1">
      <alignment horizontal="justify" vertical="center"/>
    </xf>
    <xf numFmtId="0" fontId="33" fillId="0" borderId="13" xfId="1523" applyFont="1" applyFill="1" applyBorder="1" applyAlignment="1">
      <alignment horizontal="right" vertical="center"/>
    </xf>
    <xf numFmtId="0" fontId="22" fillId="0" borderId="13" xfId="1523" applyFont="1" applyFill="1" applyBorder="1" applyAlignment="1">
      <alignment vertical="center"/>
    </xf>
    <xf numFmtId="4" fontId="22" fillId="0" borderId="13" xfId="1523" applyNumberFormat="1" applyFont="1" applyFill="1" applyBorder="1" applyAlignment="1">
      <alignment horizontal="right" vertical="center"/>
    </xf>
    <xf numFmtId="0" fontId="56" fillId="0" borderId="0" xfId="2618" applyFont="1" applyFill="1" applyAlignment="1">
      <alignment wrapText="1"/>
    </xf>
    <xf numFmtId="4" fontId="66" fillId="45" borderId="0" xfId="2617" applyNumberFormat="1" applyFont="1" applyFill="1" applyAlignment="1">
      <alignment vertical="center" wrapText="1"/>
    </xf>
    <xf numFmtId="179" fontId="37" fillId="0" borderId="26" xfId="1180" applyNumberFormat="1" applyFont="1" applyFill="1" applyBorder="1" applyAlignment="1">
      <alignment horizontal="right" vertical="center"/>
    </xf>
    <xf numFmtId="179" fontId="37" fillId="0" borderId="26" xfId="1180" applyNumberFormat="1" applyFont="1" applyFill="1" applyBorder="1" applyAlignment="1">
      <alignment horizontal="center" vertical="center" wrapText="1"/>
    </xf>
    <xf numFmtId="0" fontId="68" fillId="38" borderId="0" xfId="1523" applyFont="1" applyFill="1" applyAlignment="1" applyProtection="1">
      <alignment horizontal="left" vertical="center"/>
      <protection locked="0"/>
    </xf>
    <xf numFmtId="1" fontId="22" fillId="0" borderId="10" xfId="1523" applyNumberFormat="1" applyFont="1" applyFill="1" applyBorder="1" applyAlignment="1">
      <alignment horizontal="center" vertical="center" wrapText="1"/>
    </xf>
    <xf numFmtId="0" fontId="22" fillId="0" borderId="10" xfId="1523" applyFont="1" applyFill="1" applyBorder="1" applyAlignment="1" applyProtection="1">
      <alignment horizontal="center" vertical="center" wrapText="1"/>
      <protection locked="0"/>
    </xf>
    <xf numFmtId="0" fontId="31" fillId="0" borderId="10" xfId="1523" applyFont="1" applyFill="1" applyBorder="1" applyAlignment="1" applyProtection="1">
      <alignment horizontal="center" vertical="center" wrapText="1"/>
      <protection locked="0"/>
    </xf>
    <xf numFmtId="172" fontId="31" fillId="0" borderId="10" xfId="1538" applyNumberFormat="1" applyFont="1" applyFill="1" applyBorder="1" applyAlignment="1" applyProtection="1">
      <alignment horizontal="right" vertical="center" wrapText="1"/>
    </xf>
    <xf numFmtId="0" fontId="22" fillId="0" borderId="13" xfId="1523" applyFont="1" applyFill="1" applyBorder="1" applyAlignment="1">
      <alignment horizontal="center" vertical="center" wrapText="1"/>
    </xf>
    <xf numFmtId="4" fontId="22" fillId="0" borderId="13" xfId="1523" applyNumberFormat="1" applyFont="1" applyFill="1" applyBorder="1" applyAlignment="1">
      <alignment horizontal="center" vertical="center"/>
    </xf>
    <xf numFmtId="1" fontId="22" fillId="0" borderId="11" xfId="1523" applyNumberFormat="1" applyFont="1" applyFill="1" applyBorder="1" applyAlignment="1">
      <alignment horizontal="center" vertical="center" wrapText="1"/>
    </xf>
    <xf numFmtId="1" fontId="22" fillId="0" borderId="0" xfId="1523" applyNumberFormat="1" applyFont="1" applyFill="1" applyBorder="1" applyAlignment="1">
      <alignment horizontal="center" vertical="center" wrapText="1"/>
    </xf>
    <xf numFmtId="1" fontId="22" fillId="0" borderId="12" xfId="1523" applyNumberFormat="1" applyFont="1" applyFill="1" applyBorder="1" applyAlignment="1">
      <alignment horizontal="center" vertical="center" wrapText="1"/>
    </xf>
    <xf numFmtId="0" fontId="22" fillId="0" borderId="11" xfId="1523" applyFont="1" applyFill="1" applyBorder="1" applyAlignment="1" applyProtection="1">
      <alignment horizontal="center" vertical="center" wrapText="1"/>
      <protection locked="0"/>
    </xf>
    <xf numFmtId="0" fontId="22" fillId="0" borderId="0" xfId="1523" applyFont="1" applyFill="1" applyBorder="1" applyAlignment="1" applyProtection="1">
      <alignment horizontal="center" vertical="center" wrapText="1"/>
      <protection locked="0"/>
    </xf>
    <xf numFmtId="0" fontId="22" fillId="0" borderId="12" xfId="1523" applyFont="1" applyFill="1" applyBorder="1" applyAlignment="1" applyProtection="1">
      <alignment horizontal="center" vertical="center" wrapText="1"/>
      <protection locked="0"/>
    </xf>
    <xf numFmtId="1" fontId="22" fillId="0" borderId="10" xfId="1523" applyNumberFormat="1" applyFont="1" applyFill="1" applyBorder="1" applyAlignment="1" applyProtection="1">
      <alignment horizontal="center" vertical="center" wrapText="1"/>
    </xf>
    <xf numFmtId="0" fontId="22" fillId="0" borderId="10" xfId="1523" applyFont="1" applyFill="1" applyBorder="1" applyAlignment="1" applyProtection="1">
      <alignment horizontal="left" vertical="center" wrapText="1"/>
    </xf>
    <xf numFmtId="172" fontId="22" fillId="0" borderId="10" xfId="1523" applyNumberFormat="1" applyFont="1" applyFill="1" applyBorder="1" applyAlignment="1" applyProtection="1">
      <alignment horizontal="right" vertical="center" wrapText="1"/>
    </xf>
    <xf numFmtId="0" fontId="38" fillId="29" borderId="1" xfId="1458" applyFont="1" applyFill="1" applyBorder="1" applyAlignment="1" applyProtection="1">
      <alignment horizontal="center" vertical="center" wrapText="1"/>
      <protection locked="0"/>
    </xf>
    <xf numFmtId="0" fontId="22" fillId="0" borderId="9" xfId="1523" applyFont="1" applyFill="1" applyBorder="1" applyAlignment="1" applyProtection="1">
      <alignment horizontal="center" vertical="center" wrapText="1"/>
      <protection locked="0"/>
    </xf>
    <xf numFmtId="0" fontId="26" fillId="30" borderId="10" xfId="1458" applyFont="1" applyFill="1" applyBorder="1" applyAlignment="1" applyProtection="1">
      <alignment horizontal="center" vertical="center"/>
      <protection locked="0"/>
    </xf>
    <xf numFmtId="0" fontId="26" fillId="30" borderId="13" xfId="1458" applyFont="1" applyFill="1" applyBorder="1" applyAlignment="1" applyProtection="1">
      <alignment horizontal="center" vertical="center"/>
      <protection locked="0"/>
    </xf>
    <xf numFmtId="0" fontId="26" fillId="30" borderId="9" xfId="1458" applyFont="1" applyFill="1" applyBorder="1" applyAlignment="1" applyProtection="1">
      <alignment horizontal="center" vertical="center"/>
      <protection locked="0"/>
    </xf>
    <xf numFmtId="0" fontId="26" fillId="30" borderId="9" xfId="1523" applyFont="1" applyFill="1" applyBorder="1" applyAlignment="1" applyProtection="1">
      <alignment horizontal="center" vertical="center"/>
      <protection locked="0"/>
    </xf>
    <xf numFmtId="0" fontId="83" fillId="30" borderId="27" xfId="1523" applyFont="1" applyFill="1" applyBorder="1" applyAlignment="1">
      <alignment horizontal="center" vertical="center"/>
    </xf>
    <xf numFmtId="0" fontId="84" fillId="30" borderId="11" xfId="1523" applyFont="1" applyFill="1" applyBorder="1" applyAlignment="1">
      <alignment horizontal="right" vertical="center"/>
    </xf>
    <xf numFmtId="0" fontId="32" fillId="30" borderId="11" xfId="1523" applyFont="1" applyFill="1" applyBorder="1" applyAlignment="1" applyProtection="1">
      <alignment horizontal="center" vertical="center" wrapText="1"/>
      <protection locked="0"/>
    </xf>
    <xf numFmtId="0" fontId="32" fillId="30" borderId="0" xfId="1523" applyFont="1" applyFill="1" applyBorder="1" applyAlignment="1" applyProtection="1">
      <alignment horizontal="center" vertical="center" wrapText="1"/>
      <protection locked="0"/>
    </xf>
    <xf numFmtId="0" fontId="32" fillId="30" borderId="12" xfId="1523" applyFont="1" applyFill="1" applyBorder="1" applyAlignment="1" applyProtection="1">
      <alignment horizontal="center" vertical="center" wrapText="1"/>
      <protection locked="0"/>
    </xf>
    <xf numFmtId="0" fontId="84" fillId="30" borderId="11" xfId="1523" applyFont="1" applyFill="1" applyBorder="1" applyAlignment="1">
      <alignment horizontal="right" vertical="top"/>
    </xf>
    <xf numFmtId="0" fontId="84" fillId="30" borderId="0" xfId="1523" applyFont="1" applyFill="1" applyBorder="1" applyAlignment="1">
      <alignment horizontal="right" vertical="top"/>
    </xf>
    <xf numFmtId="0" fontId="26" fillId="30" borderId="13" xfId="1523" applyFont="1" applyFill="1" applyBorder="1" applyAlignment="1" applyProtection="1">
      <alignment horizontal="center" vertical="center" wrapText="1"/>
    </xf>
    <xf numFmtId="0" fontId="26" fillId="30" borderId="11" xfId="1523" applyFont="1" applyFill="1" applyBorder="1" applyAlignment="1">
      <alignment horizontal="right" vertical="center"/>
    </xf>
    <xf numFmtId="0" fontId="26" fillId="30" borderId="14" xfId="1523" applyFont="1" applyFill="1" applyBorder="1" applyAlignment="1">
      <alignment horizontal="right" vertical="center"/>
    </xf>
    <xf numFmtId="0" fontId="26" fillId="30" borderId="13" xfId="1458" applyFont="1" applyFill="1" applyBorder="1" applyAlignment="1" applyProtection="1">
      <alignment horizontal="center" vertical="center" wrapText="1"/>
      <protection locked="0"/>
    </xf>
    <xf numFmtId="0" fontId="26" fillId="30" borderId="10" xfId="1523" applyFont="1" applyFill="1" applyBorder="1" applyAlignment="1" applyProtection="1">
      <alignment horizontal="center" vertical="center" wrapText="1"/>
    </xf>
    <xf numFmtId="0" fontId="26" fillId="30" borderId="27" xfId="1458" applyFont="1" applyFill="1" applyBorder="1" applyAlignment="1" applyProtection="1">
      <alignment horizontal="center" vertical="center"/>
      <protection locked="0"/>
    </xf>
    <xf numFmtId="0" fontId="41" fillId="30" borderId="26" xfId="1458" applyFont="1" applyFill="1" applyBorder="1" applyAlignment="1">
      <alignment horizontal="center" vertical="center"/>
    </xf>
    <xf numFmtId="0" fontId="82" fillId="30" borderId="26" xfId="1458" applyFont="1" applyFill="1" applyBorder="1" applyAlignment="1">
      <alignment horizontal="center" vertical="center"/>
    </xf>
    <xf numFmtId="0" fontId="41" fillId="0" borderId="35" xfId="1458" applyFont="1" applyBorder="1" applyAlignment="1">
      <alignment horizontal="center" vertical="center" wrapText="1"/>
    </xf>
    <xf numFmtId="0" fontId="41" fillId="0" borderId="36" xfId="1458" applyFont="1" applyBorder="1" applyAlignment="1">
      <alignment horizontal="center" vertical="center" wrapText="1"/>
    </xf>
    <xf numFmtId="0" fontId="41" fillId="0" borderId="26" xfId="1458" applyFont="1" applyBorder="1" applyAlignment="1">
      <alignment horizontal="center" vertical="center"/>
    </xf>
    <xf numFmtId="0" fontId="41" fillId="25" borderId="27" xfId="1458" applyFont="1" applyFill="1" applyBorder="1" applyAlignment="1">
      <alignment horizontal="center" vertical="center" wrapText="1"/>
    </xf>
    <xf numFmtId="0" fontId="41" fillId="0" borderId="35" xfId="1458" applyFont="1" applyBorder="1" applyAlignment="1">
      <alignment horizontal="center" vertical="center"/>
    </xf>
    <xf numFmtId="1" fontId="40" fillId="0" borderId="13" xfId="1458" applyNumberFormat="1" applyFont="1" applyBorder="1" applyAlignment="1">
      <alignment horizontal="center" vertical="center" wrapText="1"/>
    </xf>
    <xf numFmtId="168" fontId="40" fillId="0" borderId="13" xfId="77" applyFont="1" applyBorder="1" applyAlignment="1" applyProtection="1">
      <alignment horizontal="center" vertical="center"/>
    </xf>
    <xf numFmtId="0" fontId="40" fillId="0" borderId="14" xfId="1458" applyFont="1" applyBorder="1" applyAlignment="1">
      <alignment horizontal="center" vertical="center"/>
    </xf>
    <xf numFmtId="172" fontId="40" fillId="0" borderId="19" xfId="1458" applyNumberFormat="1" applyFont="1" applyBorder="1" applyAlignment="1">
      <alignment horizontal="center" vertical="center"/>
    </xf>
    <xf numFmtId="172" fontId="40" fillId="0" borderId="13" xfId="77" applyNumberFormat="1" applyFont="1" applyBorder="1" applyAlignment="1" applyProtection="1">
      <alignment horizontal="center" vertical="center"/>
    </xf>
    <xf numFmtId="10" fontId="40" fillId="0" borderId="13" xfId="77" applyNumberFormat="1" applyFont="1" applyBorder="1" applyAlignment="1" applyProtection="1">
      <alignment horizontal="center" vertical="center"/>
    </xf>
    <xf numFmtId="10" fontId="40" fillId="0" borderId="26" xfId="1538" applyNumberFormat="1" applyFont="1" applyBorder="1" applyAlignment="1" applyProtection="1">
      <alignment horizontal="center" vertical="center"/>
    </xf>
    <xf numFmtId="0" fontId="41" fillId="0" borderId="19" xfId="1458" applyFont="1" applyBorder="1" applyAlignment="1">
      <alignment horizontal="center" vertical="center"/>
    </xf>
    <xf numFmtId="172" fontId="41" fillId="0" borderId="19" xfId="1538" applyNumberFormat="1" applyFont="1" applyBorder="1" applyAlignment="1" applyProtection="1">
      <alignment horizontal="center" vertical="center"/>
    </xf>
    <xf numFmtId="0" fontId="41" fillId="0" borderId="21" xfId="1458" applyFont="1" applyBorder="1" applyAlignment="1">
      <alignment horizontal="center" vertical="center"/>
    </xf>
    <xf numFmtId="172" fontId="41" fillId="0" borderId="21" xfId="1538" applyNumberFormat="1" applyFont="1" applyBorder="1" applyAlignment="1" applyProtection="1">
      <alignment horizontal="center" vertical="center"/>
    </xf>
    <xf numFmtId="10" fontId="41" fillId="0" borderId="35" xfId="1458" applyNumberFormat="1" applyFont="1" applyBorder="1" applyAlignment="1">
      <alignment horizontal="center" vertical="center"/>
    </xf>
    <xf numFmtId="10" fontId="41" fillId="0" borderId="26" xfId="1538" applyNumberFormat="1" applyFont="1" applyBorder="1" applyAlignment="1" applyProtection="1">
      <alignment horizontal="center" vertical="center"/>
    </xf>
    <xf numFmtId="172" fontId="41" fillId="0" borderId="26" xfId="1458" applyNumberFormat="1" applyFont="1" applyBorder="1" applyAlignment="1">
      <alignment horizontal="center" vertical="center"/>
    </xf>
    <xf numFmtId="0" fontId="66" fillId="0" borderId="0" xfId="2617" applyFont="1" applyFill="1" applyAlignment="1">
      <alignment horizontal="center" vertical="center" wrapText="1"/>
    </xf>
    <xf numFmtId="0" fontId="70" fillId="0" borderId="0" xfId="2617" applyFont="1" applyFill="1" applyAlignment="1">
      <alignment horizontal="center" vertical="center" wrapText="1"/>
    </xf>
    <xf numFmtId="0" fontId="81" fillId="43" borderId="0" xfId="2618" applyFont="1" applyFill="1" applyAlignment="1">
      <alignment horizontal="right" vertical="center"/>
    </xf>
    <xf numFmtId="0" fontId="81" fillId="43" borderId="12" xfId="2618" applyFont="1" applyFill="1" applyBorder="1" applyAlignment="1">
      <alignment horizontal="right" vertical="center"/>
    </xf>
    <xf numFmtId="0" fontId="75" fillId="42" borderId="20" xfId="2618" applyFont="1" applyFill="1" applyBorder="1" applyAlignment="1">
      <alignment horizontal="center" vertical="center"/>
    </xf>
    <xf numFmtId="0" fontId="75" fillId="42" borderId="30" xfId="2618" applyFont="1" applyFill="1" applyBorder="1" applyAlignment="1">
      <alignment horizontal="center" vertical="center"/>
    </xf>
    <xf numFmtId="0" fontId="75" fillId="42" borderId="16" xfId="2618" applyFont="1" applyFill="1" applyBorder="1" applyAlignment="1">
      <alignment horizontal="center" vertical="center"/>
    </xf>
    <xf numFmtId="0" fontId="75" fillId="42" borderId="1" xfId="2618" applyFont="1" applyFill="1" applyBorder="1" applyAlignment="1">
      <alignment horizontal="center" vertical="center"/>
    </xf>
    <xf numFmtId="0" fontId="75" fillId="42" borderId="18" xfId="2618" applyFont="1" applyFill="1" applyBorder="1" applyAlignment="1">
      <alignment horizontal="center" vertical="center" wrapText="1"/>
    </xf>
    <xf numFmtId="0" fontId="75" fillId="42" borderId="15" xfId="2618" applyFont="1" applyFill="1" applyBorder="1" applyAlignment="1">
      <alignment horizontal="center" vertical="center" wrapText="1"/>
    </xf>
    <xf numFmtId="0" fontId="75" fillId="42" borderId="9" xfId="2618" applyFont="1" applyFill="1" applyBorder="1" applyAlignment="1">
      <alignment horizontal="center" vertical="center" wrapText="1"/>
    </xf>
    <xf numFmtId="0" fontId="75" fillId="42" borderId="13" xfId="2618" applyFont="1" applyFill="1" applyBorder="1" applyAlignment="1">
      <alignment horizontal="center" vertical="center" wrapText="1"/>
    </xf>
    <xf numFmtId="0" fontId="75" fillId="0" borderId="1" xfId="2618" applyFont="1" applyFill="1" applyBorder="1" applyAlignment="1">
      <alignment horizontal="center" vertical="center"/>
    </xf>
    <xf numFmtId="0" fontId="75" fillId="0" borderId="20" xfId="2618" applyFont="1" applyFill="1" applyBorder="1" applyAlignment="1">
      <alignment horizontal="center" vertical="center"/>
    </xf>
    <xf numFmtId="0" fontId="75" fillId="0" borderId="16" xfId="2618" applyFont="1" applyFill="1" applyBorder="1" applyAlignment="1">
      <alignment horizontal="center" vertical="center"/>
    </xf>
    <xf numFmtId="0" fontId="75" fillId="40" borderId="1" xfId="2618" applyFont="1" applyFill="1" applyBorder="1" applyAlignment="1">
      <alignment horizontal="center" vertical="center" wrapText="1"/>
    </xf>
    <xf numFmtId="0" fontId="75" fillId="40" borderId="13" xfId="2618" applyFont="1" applyFill="1" applyBorder="1" applyAlignment="1">
      <alignment horizontal="center" vertical="center" wrapText="1"/>
    </xf>
    <xf numFmtId="187" fontId="79" fillId="0" borderId="0" xfId="2618" applyNumberFormat="1" applyFont="1" applyFill="1" applyBorder="1" applyAlignment="1">
      <alignment horizontal="center" vertical="center" wrapText="1"/>
    </xf>
    <xf numFmtId="0" fontId="75" fillId="40" borderId="9" xfId="2618" applyFont="1" applyFill="1" applyBorder="1" applyAlignment="1">
      <alignment horizontal="center" vertical="center" wrapText="1"/>
    </xf>
    <xf numFmtId="0" fontId="76" fillId="0" borderId="9" xfId="2618" applyFont="1" applyFill="1" applyBorder="1" applyAlignment="1">
      <alignment horizontal="center" vertical="center" wrapText="1"/>
    </xf>
    <xf numFmtId="0" fontId="76" fillId="0" borderId="10" xfId="2618" applyFont="1" applyFill="1" applyBorder="1" applyAlignment="1">
      <alignment horizontal="center" vertical="center" wrapText="1"/>
    </xf>
    <xf numFmtId="0" fontId="76" fillId="0" borderId="13" xfId="2618" applyFont="1" applyFill="1" applyBorder="1" applyAlignment="1">
      <alignment horizontal="center" vertical="center" wrapText="1"/>
    </xf>
    <xf numFmtId="0" fontId="75" fillId="0" borderId="9" xfId="2618" applyFont="1" applyFill="1" applyBorder="1" applyAlignment="1">
      <alignment horizontal="center" vertical="center" wrapText="1"/>
    </xf>
    <xf numFmtId="0" fontId="75" fillId="0" borderId="10" xfId="2618" applyFont="1" applyFill="1" applyBorder="1" applyAlignment="1">
      <alignment horizontal="center" vertical="center" wrapText="1"/>
    </xf>
    <xf numFmtId="0" fontId="75" fillId="0" borderId="13" xfId="2618" applyFont="1" applyFill="1" applyBorder="1" applyAlignment="1">
      <alignment horizontal="center" vertical="center" wrapText="1"/>
    </xf>
    <xf numFmtId="0" fontId="75" fillId="0" borderId="9" xfId="2618" applyNumberFormat="1" applyFont="1" applyFill="1" applyBorder="1" applyAlignment="1">
      <alignment horizontal="center" vertical="center" wrapText="1"/>
    </xf>
    <xf numFmtId="0" fontId="75" fillId="0" borderId="10" xfId="2618" applyNumberFormat="1" applyFont="1" applyFill="1" applyBorder="1" applyAlignment="1">
      <alignment horizontal="center" vertical="center" wrapText="1"/>
    </xf>
    <xf numFmtId="0" fontId="75" fillId="0" borderId="13" xfId="2618" applyNumberFormat="1" applyFont="1" applyFill="1" applyBorder="1" applyAlignment="1">
      <alignment horizontal="center" vertical="center" wrapText="1"/>
    </xf>
    <xf numFmtId="0" fontId="77" fillId="46" borderId="9" xfId="2618" applyFont="1" applyFill="1" applyBorder="1" applyAlignment="1">
      <alignment horizontal="center" vertical="center" wrapText="1"/>
    </xf>
    <xf numFmtId="0" fontId="77" fillId="46" borderId="13" xfId="2618" applyFont="1" applyFill="1" applyBorder="1" applyAlignment="1">
      <alignment horizontal="center" vertical="center" wrapText="1"/>
    </xf>
    <xf numFmtId="2" fontId="77" fillId="46" borderId="9" xfId="2618" applyNumberFormat="1" applyFont="1" applyFill="1" applyBorder="1" applyAlignment="1">
      <alignment horizontal="center" vertical="center" wrapText="1"/>
    </xf>
    <xf numFmtId="2" fontId="77" fillId="46" borderId="13" xfId="2618" applyNumberFormat="1" applyFont="1" applyFill="1" applyBorder="1" applyAlignment="1">
      <alignment horizontal="center" vertical="center" wrapText="1"/>
    </xf>
    <xf numFmtId="0" fontId="1" fillId="46" borderId="13" xfId="2621" applyFill="1" applyBorder="1"/>
    <xf numFmtId="0" fontId="1" fillId="46" borderId="10" xfId="2621" applyFill="1" applyBorder="1"/>
    <xf numFmtId="0" fontId="77" fillId="46" borderId="10" xfId="2618" applyFont="1" applyFill="1" applyBorder="1" applyAlignment="1">
      <alignment horizontal="center" vertical="center" wrapText="1"/>
    </xf>
    <xf numFmtId="2" fontId="77" fillId="46" borderId="20" xfId="2618" applyNumberFormat="1" applyFont="1" applyFill="1" applyBorder="1" applyAlignment="1">
      <alignment horizontal="center" vertical="center" wrapText="1"/>
    </xf>
    <xf numFmtId="0" fontId="1" fillId="46" borderId="30" xfId="2621" applyFill="1" applyBorder="1"/>
    <xf numFmtId="0" fontId="1" fillId="46" borderId="16" xfId="2621" applyFill="1" applyBorder="1"/>
    <xf numFmtId="0" fontId="77" fillId="46" borderId="9" xfId="2618" applyFont="1" applyFill="1" applyBorder="1" applyAlignment="1">
      <alignment horizontal="center" vertical="center"/>
    </xf>
    <xf numFmtId="9" fontId="77" fillId="46" borderId="9" xfId="2623" applyFont="1" applyFill="1" applyBorder="1" applyAlignment="1">
      <alignment horizontal="center" vertical="center" wrapText="1"/>
    </xf>
    <xf numFmtId="0" fontId="77" fillId="46" borderId="20" xfId="2618" applyFont="1" applyFill="1" applyBorder="1" applyAlignment="1">
      <alignment horizontal="center" vertical="center" wrapText="1"/>
    </xf>
    <xf numFmtId="0" fontId="77" fillId="46" borderId="16" xfId="2618" applyFont="1" applyFill="1" applyBorder="1" applyAlignment="1">
      <alignment horizontal="center" vertical="center" wrapText="1"/>
    </xf>
    <xf numFmtId="0" fontId="78" fillId="0" borderId="17" xfId="2618" applyFont="1" applyFill="1" applyBorder="1" applyAlignment="1">
      <alignment horizontal="center" vertical="center"/>
    </xf>
    <xf numFmtId="0" fontId="77" fillId="46" borderId="29" xfId="2618" applyFont="1" applyFill="1" applyBorder="1" applyAlignment="1">
      <alignment horizontal="center" vertical="center"/>
    </xf>
    <xf numFmtId="0" fontId="1" fillId="46" borderId="18" xfId="2621" applyFill="1" applyBorder="1"/>
    <xf numFmtId="0" fontId="1" fillId="46" borderId="11" xfId="2621" applyFill="1" applyBorder="1"/>
    <xf numFmtId="0" fontId="1" fillId="46" borderId="12" xfId="2621" applyFill="1" applyBorder="1"/>
    <xf numFmtId="0" fontId="1" fillId="46" borderId="14" xfId="2621" applyFill="1" applyBorder="1"/>
    <xf numFmtId="0" fontId="1" fillId="46" borderId="15" xfId="2621" applyFill="1" applyBorder="1"/>
    <xf numFmtId="0" fontId="77" fillId="46" borderId="20" xfId="2618" applyFont="1" applyFill="1" applyBorder="1" applyAlignment="1">
      <alignment horizontal="center" vertical="center"/>
    </xf>
    <xf numFmtId="0" fontId="75" fillId="0" borderId="29" xfId="2618" applyFont="1" applyFill="1" applyBorder="1" applyAlignment="1">
      <alignment horizontal="center" vertical="center" wrapText="1"/>
    </xf>
    <xf numFmtId="0" fontId="75" fillId="0" borderId="31" xfId="2618" applyFont="1" applyFill="1" applyBorder="1" applyAlignment="1">
      <alignment horizontal="center" vertical="center" wrapText="1"/>
    </xf>
    <xf numFmtId="0" fontId="75" fillId="0" borderId="18" xfId="2618" applyFont="1" applyFill="1" applyBorder="1" applyAlignment="1">
      <alignment horizontal="center" vertical="center" wrapText="1"/>
    </xf>
    <xf numFmtId="0" fontId="75" fillId="0" borderId="11" xfId="2618" applyFont="1" applyFill="1" applyBorder="1" applyAlignment="1">
      <alignment horizontal="center" vertical="center" wrapText="1"/>
    </xf>
    <xf numFmtId="0" fontId="75" fillId="0" borderId="0" xfId="2618" applyFont="1" applyFill="1" applyBorder="1" applyAlignment="1">
      <alignment horizontal="center" vertical="center" wrapText="1"/>
    </xf>
    <xf numFmtId="0" fontId="75" fillId="0" borderId="12" xfId="2618" applyFont="1" applyFill="1" applyBorder="1" applyAlignment="1">
      <alignment horizontal="center" vertical="center" wrapText="1"/>
    </xf>
    <xf numFmtId="0" fontId="75" fillId="0" borderId="14" xfId="2618" applyFont="1" applyFill="1" applyBorder="1" applyAlignment="1">
      <alignment horizontal="center" vertical="center" wrapText="1"/>
    </xf>
    <xf numFmtId="0" fontId="75" fillId="0" borderId="17" xfId="2618" applyFont="1" applyFill="1" applyBorder="1" applyAlignment="1">
      <alignment horizontal="center" vertical="center" wrapText="1"/>
    </xf>
    <xf numFmtId="0" fontId="75" fillId="0" borderId="15" xfId="2618" applyFont="1" applyFill="1" applyBorder="1" applyAlignment="1">
      <alignment horizontal="center" vertical="center" wrapText="1"/>
    </xf>
    <xf numFmtId="0" fontId="43" fillId="0" borderId="0" xfId="1522" applyFont="1" applyFill="1" applyBorder="1" applyAlignment="1">
      <alignment horizontal="center" vertical="center"/>
    </xf>
    <xf numFmtId="0" fontId="42" fillId="0" borderId="0" xfId="502" applyFont="1" applyFill="1" applyBorder="1" applyAlignment="1">
      <alignment horizontal="justify" vertical="center" wrapText="1"/>
    </xf>
    <xf numFmtId="0" fontId="52" fillId="0" borderId="0" xfId="495" applyFont="1" applyBorder="1" applyAlignment="1">
      <alignment horizontal="center" vertical="center"/>
    </xf>
    <xf numFmtId="0" fontId="52" fillId="0" borderId="0" xfId="495" applyFont="1" applyFill="1" applyBorder="1" applyAlignment="1">
      <alignment horizontal="center" vertical="center"/>
    </xf>
    <xf numFmtId="0" fontId="53" fillId="0" borderId="0" xfId="2588" applyFont="1" applyFill="1" applyAlignment="1">
      <alignment horizontal="center" vertical="center"/>
    </xf>
    <xf numFmtId="0" fontId="48" fillId="30" borderId="1" xfId="1180" applyFont="1" applyFill="1" applyBorder="1" applyAlignment="1">
      <alignment horizontal="center" vertical="center"/>
    </xf>
  </cellXfs>
  <cellStyles count="2626">
    <cellStyle name="20% - Accent1" xfId="2" xr:uid="{00000000-0005-0000-0000-000000000000}"/>
    <cellStyle name="20% - Accent2" xfId="3" xr:uid="{00000000-0005-0000-0000-000001000000}"/>
    <cellStyle name="20% - Accent3" xfId="4" xr:uid="{00000000-0005-0000-0000-000002000000}"/>
    <cellStyle name="20% - Accent4" xfId="5" xr:uid="{00000000-0005-0000-0000-000003000000}"/>
    <cellStyle name="20% - Accent5" xfId="6" xr:uid="{00000000-0005-0000-0000-000004000000}"/>
    <cellStyle name="20% - Accent6" xfId="7" xr:uid="{00000000-0005-0000-0000-000005000000}"/>
    <cellStyle name="20% - Ênfase1 2" xfId="8" xr:uid="{00000000-0005-0000-0000-000006000000}"/>
    <cellStyle name="20% - Ênfase2 2" xfId="9" xr:uid="{00000000-0005-0000-0000-000007000000}"/>
    <cellStyle name="20% - Ênfase3 2" xfId="10" xr:uid="{00000000-0005-0000-0000-000008000000}"/>
    <cellStyle name="20% - Ênfase4 2" xfId="11" xr:uid="{00000000-0005-0000-0000-000009000000}"/>
    <cellStyle name="20% - Ênfase5 2" xfId="12" xr:uid="{00000000-0005-0000-0000-00000A000000}"/>
    <cellStyle name="20% - Ênfase6 2" xfId="13" xr:uid="{00000000-0005-0000-0000-00000B000000}"/>
    <cellStyle name="40% - Accent1" xfId="14" xr:uid="{00000000-0005-0000-0000-00000C000000}"/>
    <cellStyle name="40% - Accent2" xfId="15" xr:uid="{00000000-0005-0000-0000-00000D000000}"/>
    <cellStyle name="40% - Accent3" xfId="16" xr:uid="{00000000-0005-0000-0000-00000E000000}"/>
    <cellStyle name="40% - Accent4" xfId="17" xr:uid="{00000000-0005-0000-0000-00000F000000}"/>
    <cellStyle name="40% - Accent5" xfId="18" xr:uid="{00000000-0005-0000-0000-000010000000}"/>
    <cellStyle name="40% - Accent6" xfId="19" xr:uid="{00000000-0005-0000-0000-000011000000}"/>
    <cellStyle name="40% - Ênfase1 2" xfId="20" xr:uid="{00000000-0005-0000-0000-000012000000}"/>
    <cellStyle name="40% - Ênfase2 2" xfId="21" xr:uid="{00000000-0005-0000-0000-000013000000}"/>
    <cellStyle name="40% - Ênfase3 2" xfId="22" xr:uid="{00000000-0005-0000-0000-000014000000}"/>
    <cellStyle name="40% - Ênfase4 2" xfId="23" xr:uid="{00000000-0005-0000-0000-000015000000}"/>
    <cellStyle name="40% - Ênfase5 2" xfId="24" xr:uid="{00000000-0005-0000-0000-000016000000}"/>
    <cellStyle name="40% - Ênfase6 2" xfId="25" xr:uid="{00000000-0005-0000-0000-000017000000}"/>
    <cellStyle name="60% - Accent1" xfId="26" xr:uid="{00000000-0005-0000-0000-000018000000}"/>
    <cellStyle name="60% - Accent2" xfId="27" xr:uid="{00000000-0005-0000-0000-000019000000}"/>
    <cellStyle name="60% - Accent3" xfId="28" xr:uid="{00000000-0005-0000-0000-00001A000000}"/>
    <cellStyle name="60% - Accent4" xfId="29" xr:uid="{00000000-0005-0000-0000-00001B000000}"/>
    <cellStyle name="60% - Accent5" xfId="30" xr:uid="{00000000-0005-0000-0000-00001C000000}"/>
    <cellStyle name="60% - Accent6" xfId="31" xr:uid="{00000000-0005-0000-0000-00001D000000}"/>
    <cellStyle name="60% - Ênfase1 2" xfId="32" xr:uid="{00000000-0005-0000-0000-00001E000000}"/>
    <cellStyle name="60% - Ênfase2 2" xfId="33" xr:uid="{00000000-0005-0000-0000-00001F000000}"/>
    <cellStyle name="60% - Ênfase3 2" xfId="34" xr:uid="{00000000-0005-0000-0000-000020000000}"/>
    <cellStyle name="60% - Ênfase4 2" xfId="35" xr:uid="{00000000-0005-0000-0000-000021000000}"/>
    <cellStyle name="60% - Ênfase5 2" xfId="36" xr:uid="{00000000-0005-0000-0000-000022000000}"/>
    <cellStyle name="60% - Ênfase6 2" xfId="37" xr:uid="{00000000-0005-0000-0000-000023000000}"/>
    <cellStyle name="Accent1" xfId="38" xr:uid="{00000000-0005-0000-0000-000024000000}"/>
    <cellStyle name="Accent2" xfId="39" xr:uid="{00000000-0005-0000-0000-000025000000}"/>
    <cellStyle name="Accent3" xfId="40" xr:uid="{00000000-0005-0000-0000-000026000000}"/>
    <cellStyle name="Accent4" xfId="41" xr:uid="{00000000-0005-0000-0000-000027000000}"/>
    <cellStyle name="Accent5" xfId="42" xr:uid="{00000000-0005-0000-0000-000028000000}"/>
    <cellStyle name="Accent6" xfId="43" xr:uid="{00000000-0005-0000-0000-000029000000}"/>
    <cellStyle name="Bad" xfId="2593" xr:uid="{00000000-0005-0000-0000-00002A000000}"/>
    <cellStyle name="Bad 1" xfId="44" xr:uid="{00000000-0005-0000-0000-00002B000000}"/>
    <cellStyle name="Bom 2" xfId="45" xr:uid="{00000000-0005-0000-0000-00002C000000}"/>
    <cellStyle name="cabeçalho de tabela" xfId="46" xr:uid="{00000000-0005-0000-0000-00002D000000}"/>
    <cellStyle name="Calculation" xfId="47" xr:uid="{00000000-0005-0000-0000-00002E000000}"/>
    <cellStyle name="Calculation 2" xfId="48" xr:uid="{00000000-0005-0000-0000-00002F000000}"/>
    <cellStyle name="Calculation 3" xfId="49" xr:uid="{00000000-0005-0000-0000-000030000000}"/>
    <cellStyle name="Cálculo 2" xfId="51" xr:uid="{00000000-0005-0000-0000-000031000000}"/>
    <cellStyle name="Cálculo 3" xfId="52" xr:uid="{00000000-0005-0000-0000-000032000000}"/>
    <cellStyle name="Célula de Verificação 2" xfId="53" xr:uid="{00000000-0005-0000-0000-000033000000}"/>
    <cellStyle name="Célula Vinculada 2" xfId="54" xr:uid="{00000000-0005-0000-0000-000034000000}"/>
    <cellStyle name="Check Cell" xfId="50" xr:uid="{00000000-0005-0000-0000-000035000000}"/>
    <cellStyle name="Comma 10 2" xfId="2594" xr:uid="{00000000-0005-0000-0000-000036000000}"/>
    <cellStyle name="Comma 10 2 2" xfId="2595" xr:uid="{00000000-0005-0000-0000-000037000000}"/>
    <cellStyle name="Ênfase1 2" xfId="2576" xr:uid="{00000000-0005-0000-0000-000038000000}"/>
    <cellStyle name="Ênfase2 2" xfId="2577" xr:uid="{00000000-0005-0000-0000-000039000000}"/>
    <cellStyle name="Ênfase3 2" xfId="2578" xr:uid="{00000000-0005-0000-0000-00003A000000}"/>
    <cellStyle name="Ênfase4 2" xfId="2579" xr:uid="{00000000-0005-0000-0000-00003B000000}"/>
    <cellStyle name="Ênfase5 2" xfId="2580" xr:uid="{00000000-0005-0000-0000-00003C000000}"/>
    <cellStyle name="Ênfase6 2" xfId="2581" xr:uid="{00000000-0005-0000-0000-00003D000000}"/>
    <cellStyle name="Entrada 2" xfId="55" xr:uid="{00000000-0005-0000-0000-00003E000000}"/>
    <cellStyle name="Entrada 3" xfId="56" xr:uid="{00000000-0005-0000-0000-00003F000000}"/>
    <cellStyle name="Euro" xfId="57" xr:uid="{00000000-0005-0000-0000-000040000000}"/>
    <cellStyle name="Explanatory Text" xfId="58" xr:uid="{00000000-0005-0000-0000-000041000000}"/>
    <cellStyle name="Good" xfId="2596" xr:uid="{00000000-0005-0000-0000-000042000000}"/>
    <cellStyle name="Good 2" xfId="59" xr:uid="{00000000-0005-0000-0000-000043000000}"/>
    <cellStyle name="Heading 1" xfId="2597" xr:uid="{00000000-0005-0000-0000-000044000000}"/>
    <cellStyle name="Heading 1 3" xfId="60" xr:uid="{00000000-0005-0000-0000-000045000000}"/>
    <cellStyle name="Heading 2" xfId="2598" xr:uid="{00000000-0005-0000-0000-000046000000}"/>
    <cellStyle name="Heading 2 4" xfId="61" xr:uid="{00000000-0005-0000-0000-000047000000}"/>
    <cellStyle name="Heading 3" xfId="62" xr:uid="{00000000-0005-0000-0000-000048000000}"/>
    <cellStyle name="Heading 4" xfId="63" xr:uid="{00000000-0005-0000-0000-000049000000}"/>
    <cellStyle name="Incorreto 2" xfId="64" xr:uid="{00000000-0005-0000-0000-00004A000000}"/>
    <cellStyle name="Input" xfId="65" xr:uid="{00000000-0005-0000-0000-00004B000000}"/>
    <cellStyle name="Input 2" xfId="66" xr:uid="{00000000-0005-0000-0000-00004C000000}"/>
    <cellStyle name="Input 3" xfId="67" xr:uid="{00000000-0005-0000-0000-00004D000000}"/>
    <cellStyle name="Linked Cell" xfId="68" xr:uid="{00000000-0005-0000-0000-00004E000000}"/>
    <cellStyle name="Moeda 2" xfId="69" xr:uid="{00000000-0005-0000-0000-00004F000000}"/>
    <cellStyle name="Moeda 2 2" xfId="70" xr:uid="{00000000-0005-0000-0000-000050000000}"/>
    <cellStyle name="Moeda 3" xfId="71" xr:uid="{00000000-0005-0000-0000-000051000000}"/>
    <cellStyle name="Moeda 3 2" xfId="72" xr:uid="{00000000-0005-0000-0000-000052000000}"/>
    <cellStyle name="Moeda 3 3" xfId="73" xr:uid="{00000000-0005-0000-0000-000053000000}"/>
    <cellStyle name="Moeda 3 3 2" xfId="74" xr:uid="{00000000-0005-0000-0000-000054000000}"/>
    <cellStyle name="Moeda 3 3 2 2" xfId="75" xr:uid="{00000000-0005-0000-0000-000055000000}"/>
    <cellStyle name="Moeda 3 3 3" xfId="76" xr:uid="{00000000-0005-0000-0000-000056000000}"/>
    <cellStyle name="Moeda 4" xfId="77" xr:uid="{00000000-0005-0000-0000-000057000000}"/>
    <cellStyle name="Moeda 5" xfId="78" xr:uid="{00000000-0005-0000-0000-000058000000}"/>
    <cellStyle name="Moeda 5 2" xfId="79" xr:uid="{00000000-0005-0000-0000-000059000000}"/>
    <cellStyle name="Moeda 5 2 2" xfId="80" xr:uid="{00000000-0005-0000-0000-00005A000000}"/>
    <cellStyle name="Moeda 5 3" xfId="81" xr:uid="{00000000-0005-0000-0000-00005B000000}"/>
    <cellStyle name="Moeda 5 4" xfId="82" xr:uid="{00000000-0005-0000-0000-00005C000000}"/>
    <cellStyle name="Moeda 6" xfId="83" xr:uid="{00000000-0005-0000-0000-00005D000000}"/>
    <cellStyle name="Moeda 7" xfId="2599" xr:uid="{00000000-0005-0000-0000-00005E000000}"/>
    <cellStyle name="Neutra 2" xfId="84" xr:uid="{00000000-0005-0000-0000-00005F000000}"/>
    <cellStyle name="Neutral" xfId="2600" xr:uid="{00000000-0005-0000-0000-000060000000}"/>
    <cellStyle name="Neutral 5" xfId="85" xr:uid="{00000000-0005-0000-0000-000061000000}"/>
    <cellStyle name="Normal" xfId="0" builtinId="0"/>
    <cellStyle name="Normal 10" xfId="86" xr:uid="{00000000-0005-0000-0000-000063000000}"/>
    <cellStyle name="Normal 10 10" xfId="87" xr:uid="{00000000-0005-0000-0000-000064000000}"/>
    <cellStyle name="Normal 10 10 2" xfId="88" xr:uid="{00000000-0005-0000-0000-000065000000}"/>
    <cellStyle name="Normal 10 11" xfId="89" xr:uid="{00000000-0005-0000-0000-000066000000}"/>
    <cellStyle name="Normal 10 2" xfId="90" xr:uid="{00000000-0005-0000-0000-000067000000}"/>
    <cellStyle name="Normal 10 2 10" xfId="91" xr:uid="{00000000-0005-0000-0000-000068000000}"/>
    <cellStyle name="Normal 10 2 2" xfId="92" xr:uid="{00000000-0005-0000-0000-000069000000}"/>
    <cellStyle name="Normal 10 2 2 2" xfId="93" xr:uid="{00000000-0005-0000-0000-00006A000000}"/>
    <cellStyle name="Normal 10 2 2 2 2" xfId="94" xr:uid="{00000000-0005-0000-0000-00006B000000}"/>
    <cellStyle name="Normal 10 2 2 2 2 2" xfId="95" xr:uid="{00000000-0005-0000-0000-00006C000000}"/>
    <cellStyle name="Normal 10 2 2 2 2 2 2" xfId="96" xr:uid="{00000000-0005-0000-0000-00006D000000}"/>
    <cellStyle name="Normal 10 2 2 2 2 3" xfId="97" xr:uid="{00000000-0005-0000-0000-00006E000000}"/>
    <cellStyle name="Normal 10 2 2 2 3" xfId="98" xr:uid="{00000000-0005-0000-0000-00006F000000}"/>
    <cellStyle name="Normal 10 2 2 2 3 2" xfId="99" xr:uid="{00000000-0005-0000-0000-000070000000}"/>
    <cellStyle name="Normal 10 2 2 2 4" xfId="100" xr:uid="{00000000-0005-0000-0000-000071000000}"/>
    <cellStyle name="Normal 10 2 2 3" xfId="101" xr:uid="{00000000-0005-0000-0000-000072000000}"/>
    <cellStyle name="Normal 10 2 2 3 2" xfId="102" xr:uid="{00000000-0005-0000-0000-000073000000}"/>
    <cellStyle name="Normal 10 2 2 3 2 2" xfId="103" xr:uid="{00000000-0005-0000-0000-000074000000}"/>
    <cellStyle name="Normal 10 2 2 3 3" xfId="104" xr:uid="{00000000-0005-0000-0000-000075000000}"/>
    <cellStyle name="Normal 10 2 2 4" xfId="105" xr:uid="{00000000-0005-0000-0000-000076000000}"/>
    <cellStyle name="Normal 10 2 2 4 2" xfId="106" xr:uid="{00000000-0005-0000-0000-000077000000}"/>
    <cellStyle name="Normal 10 2 2 5" xfId="107" xr:uid="{00000000-0005-0000-0000-000078000000}"/>
    <cellStyle name="Normal 10 2 3" xfId="108" xr:uid="{00000000-0005-0000-0000-000079000000}"/>
    <cellStyle name="Normal 10 2 3 2" xfId="109" xr:uid="{00000000-0005-0000-0000-00007A000000}"/>
    <cellStyle name="Normal 10 2 3 2 2" xfId="110" xr:uid="{00000000-0005-0000-0000-00007B000000}"/>
    <cellStyle name="Normal 10 2 3 2 2 2" xfId="111" xr:uid="{00000000-0005-0000-0000-00007C000000}"/>
    <cellStyle name="Normal 10 2 3 2 2 2 2" xfId="112" xr:uid="{00000000-0005-0000-0000-00007D000000}"/>
    <cellStyle name="Normal 10 2 3 2 2 3" xfId="113" xr:uid="{00000000-0005-0000-0000-00007E000000}"/>
    <cellStyle name="Normal 10 2 3 2 3" xfId="114" xr:uid="{00000000-0005-0000-0000-00007F000000}"/>
    <cellStyle name="Normal 10 2 3 2 3 2" xfId="115" xr:uid="{00000000-0005-0000-0000-000080000000}"/>
    <cellStyle name="Normal 10 2 3 2 4" xfId="116" xr:uid="{00000000-0005-0000-0000-000081000000}"/>
    <cellStyle name="Normal 10 2 3 3" xfId="117" xr:uid="{00000000-0005-0000-0000-000082000000}"/>
    <cellStyle name="Normal 10 2 3 3 2" xfId="118" xr:uid="{00000000-0005-0000-0000-000083000000}"/>
    <cellStyle name="Normal 10 2 3 3 2 2" xfId="119" xr:uid="{00000000-0005-0000-0000-000084000000}"/>
    <cellStyle name="Normal 10 2 3 3 3" xfId="120" xr:uid="{00000000-0005-0000-0000-000085000000}"/>
    <cellStyle name="Normal 10 2 3 4" xfId="121" xr:uid="{00000000-0005-0000-0000-000086000000}"/>
    <cellStyle name="Normal 10 2 3 4 2" xfId="122" xr:uid="{00000000-0005-0000-0000-000087000000}"/>
    <cellStyle name="Normal 10 2 3 5" xfId="123" xr:uid="{00000000-0005-0000-0000-000088000000}"/>
    <cellStyle name="Normal 10 2 4" xfId="124" xr:uid="{00000000-0005-0000-0000-000089000000}"/>
    <cellStyle name="Normal 10 2 4 2" xfId="125" xr:uid="{00000000-0005-0000-0000-00008A000000}"/>
    <cellStyle name="Normal 10 2 4 2 2" xfId="126" xr:uid="{00000000-0005-0000-0000-00008B000000}"/>
    <cellStyle name="Normal 10 2 4 2 2 2" xfId="127" xr:uid="{00000000-0005-0000-0000-00008C000000}"/>
    <cellStyle name="Normal 10 2 4 2 2 2 2" xfId="128" xr:uid="{00000000-0005-0000-0000-00008D000000}"/>
    <cellStyle name="Normal 10 2 4 2 2 3" xfId="129" xr:uid="{00000000-0005-0000-0000-00008E000000}"/>
    <cellStyle name="Normal 10 2 4 2 3" xfId="130" xr:uid="{00000000-0005-0000-0000-00008F000000}"/>
    <cellStyle name="Normal 10 2 4 2 3 2" xfId="131" xr:uid="{00000000-0005-0000-0000-000090000000}"/>
    <cellStyle name="Normal 10 2 4 2 4" xfId="132" xr:uid="{00000000-0005-0000-0000-000091000000}"/>
    <cellStyle name="Normal 10 2 4 3" xfId="133" xr:uid="{00000000-0005-0000-0000-000092000000}"/>
    <cellStyle name="Normal 10 2 4 3 2" xfId="134" xr:uid="{00000000-0005-0000-0000-000093000000}"/>
    <cellStyle name="Normal 10 2 4 3 2 2" xfId="135" xr:uid="{00000000-0005-0000-0000-000094000000}"/>
    <cellStyle name="Normal 10 2 4 3 3" xfId="136" xr:uid="{00000000-0005-0000-0000-000095000000}"/>
    <cellStyle name="Normal 10 2 4 4" xfId="137" xr:uid="{00000000-0005-0000-0000-000096000000}"/>
    <cellStyle name="Normal 10 2 4 4 2" xfId="138" xr:uid="{00000000-0005-0000-0000-000097000000}"/>
    <cellStyle name="Normal 10 2 4 5" xfId="139" xr:uid="{00000000-0005-0000-0000-000098000000}"/>
    <cellStyle name="Normal 10 2 5" xfId="140" xr:uid="{00000000-0005-0000-0000-000099000000}"/>
    <cellStyle name="Normal 10 2 5 2" xfId="141" xr:uid="{00000000-0005-0000-0000-00009A000000}"/>
    <cellStyle name="Normal 10 2 5 2 2" xfId="142" xr:uid="{00000000-0005-0000-0000-00009B000000}"/>
    <cellStyle name="Normal 10 2 5 2 2 2" xfId="143" xr:uid="{00000000-0005-0000-0000-00009C000000}"/>
    <cellStyle name="Normal 10 2 5 2 2 2 2" xfId="144" xr:uid="{00000000-0005-0000-0000-00009D000000}"/>
    <cellStyle name="Normal 10 2 5 2 2 3" xfId="145" xr:uid="{00000000-0005-0000-0000-00009E000000}"/>
    <cellStyle name="Normal 10 2 5 2 3" xfId="146" xr:uid="{00000000-0005-0000-0000-00009F000000}"/>
    <cellStyle name="Normal 10 2 5 2 3 2" xfId="147" xr:uid="{00000000-0005-0000-0000-0000A0000000}"/>
    <cellStyle name="Normal 10 2 5 2 4" xfId="148" xr:uid="{00000000-0005-0000-0000-0000A1000000}"/>
    <cellStyle name="Normal 10 2 5 3" xfId="149" xr:uid="{00000000-0005-0000-0000-0000A2000000}"/>
    <cellStyle name="Normal 10 2 5 3 2" xfId="150" xr:uid="{00000000-0005-0000-0000-0000A3000000}"/>
    <cellStyle name="Normal 10 2 5 3 2 2" xfId="151" xr:uid="{00000000-0005-0000-0000-0000A4000000}"/>
    <cellStyle name="Normal 10 2 5 3 3" xfId="152" xr:uid="{00000000-0005-0000-0000-0000A5000000}"/>
    <cellStyle name="Normal 10 2 5 4" xfId="153" xr:uid="{00000000-0005-0000-0000-0000A6000000}"/>
    <cellStyle name="Normal 10 2 5 4 2" xfId="154" xr:uid="{00000000-0005-0000-0000-0000A7000000}"/>
    <cellStyle name="Normal 10 2 5 5" xfId="155" xr:uid="{00000000-0005-0000-0000-0000A8000000}"/>
    <cellStyle name="Normal 10 2 6" xfId="156" xr:uid="{00000000-0005-0000-0000-0000A9000000}"/>
    <cellStyle name="Normal 10 2 6 2" xfId="157" xr:uid="{00000000-0005-0000-0000-0000AA000000}"/>
    <cellStyle name="Normal 10 2 6 2 2" xfId="158" xr:uid="{00000000-0005-0000-0000-0000AB000000}"/>
    <cellStyle name="Normal 10 2 6 2 2 2" xfId="159" xr:uid="{00000000-0005-0000-0000-0000AC000000}"/>
    <cellStyle name="Normal 10 2 6 2 2 2 2" xfId="160" xr:uid="{00000000-0005-0000-0000-0000AD000000}"/>
    <cellStyle name="Normal 10 2 6 2 2 3" xfId="161" xr:uid="{00000000-0005-0000-0000-0000AE000000}"/>
    <cellStyle name="Normal 10 2 6 2 3" xfId="162" xr:uid="{00000000-0005-0000-0000-0000AF000000}"/>
    <cellStyle name="Normal 10 2 6 2 3 2" xfId="163" xr:uid="{00000000-0005-0000-0000-0000B0000000}"/>
    <cellStyle name="Normal 10 2 6 2 4" xfId="164" xr:uid="{00000000-0005-0000-0000-0000B1000000}"/>
    <cellStyle name="Normal 10 2 6 3" xfId="165" xr:uid="{00000000-0005-0000-0000-0000B2000000}"/>
    <cellStyle name="Normal 10 2 6 3 2" xfId="166" xr:uid="{00000000-0005-0000-0000-0000B3000000}"/>
    <cellStyle name="Normal 10 2 6 3 2 2" xfId="167" xr:uid="{00000000-0005-0000-0000-0000B4000000}"/>
    <cellStyle name="Normal 10 2 6 3 3" xfId="168" xr:uid="{00000000-0005-0000-0000-0000B5000000}"/>
    <cellStyle name="Normal 10 2 6 4" xfId="169" xr:uid="{00000000-0005-0000-0000-0000B6000000}"/>
    <cellStyle name="Normal 10 2 6 4 2" xfId="170" xr:uid="{00000000-0005-0000-0000-0000B7000000}"/>
    <cellStyle name="Normal 10 2 6 5" xfId="171" xr:uid="{00000000-0005-0000-0000-0000B8000000}"/>
    <cellStyle name="Normal 10 2 7" xfId="172" xr:uid="{00000000-0005-0000-0000-0000B9000000}"/>
    <cellStyle name="Normal 10 2 7 2" xfId="173" xr:uid="{00000000-0005-0000-0000-0000BA000000}"/>
    <cellStyle name="Normal 10 2 7 2 2" xfId="174" xr:uid="{00000000-0005-0000-0000-0000BB000000}"/>
    <cellStyle name="Normal 10 2 7 2 2 2" xfId="175" xr:uid="{00000000-0005-0000-0000-0000BC000000}"/>
    <cellStyle name="Normal 10 2 7 2 3" xfId="176" xr:uid="{00000000-0005-0000-0000-0000BD000000}"/>
    <cellStyle name="Normal 10 2 7 3" xfId="177" xr:uid="{00000000-0005-0000-0000-0000BE000000}"/>
    <cellStyle name="Normal 10 2 7 3 2" xfId="178" xr:uid="{00000000-0005-0000-0000-0000BF000000}"/>
    <cellStyle name="Normal 10 2 7 4" xfId="179" xr:uid="{00000000-0005-0000-0000-0000C0000000}"/>
    <cellStyle name="Normal 10 2 8" xfId="180" xr:uid="{00000000-0005-0000-0000-0000C1000000}"/>
    <cellStyle name="Normal 10 2 8 2" xfId="181" xr:uid="{00000000-0005-0000-0000-0000C2000000}"/>
    <cellStyle name="Normal 10 2 8 2 2" xfId="182" xr:uid="{00000000-0005-0000-0000-0000C3000000}"/>
    <cellStyle name="Normal 10 2 8 3" xfId="183" xr:uid="{00000000-0005-0000-0000-0000C4000000}"/>
    <cellStyle name="Normal 10 2 9" xfId="184" xr:uid="{00000000-0005-0000-0000-0000C5000000}"/>
    <cellStyle name="Normal 10 2 9 2" xfId="185" xr:uid="{00000000-0005-0000-0000-0000C6000000}"/>
    <cellStyle name="Normal 10 3" xfId="186" xr:uid="{00000000-0005-0000-0000-0000C7000000}"/>
    <cellStyle name="Normal 10 3 2" xfId="187" xr:uid="{00000000-0005-0000-0000-0000C8000000}"/>
    <cellStyle name="Normal 10 3 2 2" xfId="188" xr:uid="{00000000-0005-0000-0000-0000C9000000}"/>
    <cellStyle name="Normal 10 3 2 2 2" xfId="189" xr:uid="{00000000-0005-0000-0000-0000CA000000}"/>
    <cellStyle name="Normal 10 3 2 2 2 2" xfId="190" xr:uid="{00000000-0005-0000-0000-0000CB000000}"/>
    <cellStyle name="Normal 10 3 2 2 3" xfId="191" xr:uid="{00000000-0005-0000-0000-0000CC000000}"/>
    <cellStyle name="Normal 10 3 2 3" xfId="192" xr:uid="{00000000-0005-0000-0000-0000CD000000}"/>
    <cellStyle name="Normal 10 3 2 3 2" xfId="193" xr:uid="{00000000-0005-0000-0000-0000CE000000}"/>
    <cellStyle name="Normal 10 3 2 4" xfId="194" xr:uid="{00000000-0005-0000-0000-0000CF000000}"/>
    <cellStyle name="Normal 10 3 3" xfId="195" xr:uid="{00000000-0005-0000-0000-0000D0000000}"/>
    <cellStyle name="Normal 10 3 3 2" xfId="196" xr:uid="{00000000-0005-0000-0000-0000D1000000}"/>
    <cellStyle name="Normal 10 3 3 2 2" xfId="197" xr:uid="{00000000-0005-0000-0000-0000D2000000}"/>
    <cellStyle name="Normal 10 3 3 3" xfId="198" xr:uid="{00000000-0005-0000-0000-0000D3000000}"/>
    <cellStyle name="Normal 10 3 4" xfId="199" xr:uid="{00000000-0005-0000-0000-0000D4000000}"/>
    <cellStyle name="Normal 10 3 4 2" xfId="200" xr:uid="{00000000-0005-0000-0000-0000D5000000}"/>
    <cellStyle name="Normal 10 3 5" xfId="201" xr:uid="{00000000-0005-0000-0000-0000D6000000}"/>
    <cellStyle name="Normal 10 4" xfId="202" xr:uid="{00000000-0005-0000-0000-0000D7000000}"/>
    <cellStyle name="Normal 10 4 2" xfId="203" xr:uid="{00000000-0005-0000-0000-0000D8000000}"/>
    <cellStyle name="Normal 10 4 2 2" xfId="204" xr:uid="{00000000-0005-0000-0000-0000D9000000}"/>
    <cellStyle name="Normal 10 4 2 2 2" xfId="205" xr:uid="{00000000-0005-0000-0000-0000DA000000}"/>
    <cellStyle name="Normal 10 4 2 2 2 2" xfId="206" xr:uid="{00000000-0005-0000-0000-0000DB000000}"/>
    <cellStyle name="Normal 10 4 2 2 3" xfId="207" xr:uid="{00000000-0005-0000-0000-0000DC000000}"/>
    <cellStyle name="Normal 10 4 2 3" xfId="208" xr:uid="{00000000-0005-0000-0000-0000DD000000}"/>
    <cellStyle name="Normal 10 4 2 3 2" xfId="209" xr:uid="{00000000-0005-0000-0000-0000DE000000}"/>
    <cellStyle name="Normal 10 4 2 4" xfId="210" xr:uid="{00000000-0005-0000-0000-0000DF000000}"/>
    <cellStyle name="Normal 10 4 3" xfId="211" xr:uid="{00000000-0005-0000-0000-0000E0000000}"/>
    <cellStyle name="Normal 10 4 3 2" xfId="212" xr:uid="{00000000-0005-0000-0000-0000E1000000}"/>
    <cellStyle name="Normal 10 4 3 2 2" xfId="213" xr:uid="{00000000-0005-0000-0000-0000E2000000}"/>
    <cellStyle name="Normal 10 4 3 3" xfId="214" xr:uid="{00000000-0005-0000-0000-0000E3000000}"/>
    <cellStyle name="Normal 10 4 4" xfId="215" xr:uid="{00000000-0005-0000-0000-0000E4000000}"/>
    <cellStyle name="Normal 10 4 4 2" xfId="216" xr:uid="{00000000-0005-0000-0000-0000E5000000}"/>
    <cellStyle name="Normal 10 4 5" xfId="217" xr:uid="{00000000-0005-0000-0000-0000E6000000}"/>
    <cellStyle name="Normal 10 5" xfId="218" xr:uid="{00000000-0005-0000-0000-0000E7000000}"/>
    <cellStyle name="Normal 10 5 2" xfId="219" xr:uid="{00000000-0005-0000-0000-0000E8000000}"/>
    <cellStyle name="Normal 10 5 2 2" xfId="220" xr:uid="{00000000-0005-0000-0000-0000E9000000}"/>
    <cellStyle name="Normal 10 5 2 2 2" xfId="221" xr:uid="{00000000-0005-0000-0000-0000EA000000}"/>
    <cellStyle name="Normal 10 5 2 2 2 2" xfId="222" xr:uid="{00000000-0005-0000-0000-0000EB000000}"/>
    <cellStyle name="Normal 10 5 2 2 3" xfId="223" xr:uid="{00000000-0005-0000-0000-0000EC000000}"/>
    <cellStyle name="Normal 10 5 2 3" xfId="224" xr:uid="{00000000-0005-0000-0000-0000ED000000}"/>
    <cellStyle name="Normal 10 5 2 3 2" xfId="225" xr:uid="{00000000-0005-0000-0000-0000EE000000}"/>
    <cellStyle name="Normal 10 5 2 4" xfId="226" xr:uid="{00000000-0005-0000-0000-0000EF000000}"/>
    <cellStyle name="Normal 10 5 3" xfId="227" xr:uid="{00000000-0005-0000-0000-0000F0000000}"/>
    <cellStyle name="Normal 10 5 3 2" xfId="228" xr:uid="{00000000-0005-0000-0000-0000F1000000}"/>
    <cellStyle name="Normal 10 5 3 2 2" xfId="229" xr:uid="{00000000-0005-0000-0000-0000F2000000}"/>
    <cellStyle name="Normal 10 5 3 3" xfId="230" xr:uid="{00000000-0005-0000-0000-0000F3000000}"/>
    <cellStyle name="Normal 10 5 4" xfId="231" xr:uid="{00000000-0005-0000-0000-0000F4000000}"/>
    <cellStyle name="Normal 10 5 4 2" xfId="232" xr:uid="{00000000-0005-0000-0000-0000F5000000}"/>
    <cellStyle name="Normal 10 5 5" xfId="233" xr:uid="{00000000-0005-0000-0000-0000F6000000}"/>
    <cellStyle name="Normal 10 6" xfId="234" xr:uid="{00000000-0005-0000-0000-0000F7000000}"/>
    <cellStyle name="Normal 10 6 2" xfId="235" xr:uid="{00000000-0005-0000-0000-0000F8000000}"/>
    <cellStyle name="Normal 10 6 2 2" xfId="236" xr:uid="{00000000-0005-0000-0000-0000F9000000}"/>
    <cellStyle name="Normal 10 6 2 2 2" xfId="237" xr:uid="{00000000-0005-0000-0000-0000FA000000}"/>
    <cellStyle name="Normal 10 6 2 2 2 2" xfId="238" xr:uid="{00000000-0005-0000-0000-0000FB000000}"/>
    <cellStyle name="Normal 10 6 2 2 3" xfId="239" xr:uid="{00000000-0005-0000-0000-0000FC000000}"/>
    <cellStyle name="Normal 10 6 2 3" xfId="240" xr:uid="{00000000-0005-0000-0000-0000FD000000}"/>
    <cellStyle name="Normal 10 6 2 3 2" xfId="241" xr:uid="{00000000-0005-0000-0000-0000FE000000}"/>
    <cellStyle name="Normal 10 6 2 4" xfId="242" xr:uid="{00000000-0005-0000-0000-0000FF000000}"/>
    <cellStyle name="Normal 10 6 3" xfId="243" xr:uid="{00000000-0005-0000-0000-000000010000}"/>
    <cellStyle name="Normal 10 6 3 2" xfId="244" xr:uid="{00000000-0005-0000-0000-000001010000}"/>
    <cellStyle name="Normal 10 6 3 2 2" xfId="245" xr:uid="{00000000-0005-0000-0000-000002010000}"/>
    <cellStyle name="Normal 10 6 3 3" xfId="246" xr:uid="{00000000-0005-0000-0000-000003010000}"/>
    <cellStyle name="Normal 10 6 4" xfId="247" xr:uid="{00000000-0005-0000-0000-000004010000}"/>
    <cellStyle name="Normal 10 6 4 2" xfId="248" xr:uid="{00000000-0005-0000-0000-000005010000}"/>
    <cellStyle name="Normal 10 6 5" xfId="249" xr:uid="{00000000-0005-0000-0000-000006010000}"/>
    <cellStyle name="Normal 10 7" xfId="250" xr:uid="{00000000-0005-0000-0000-000007010000}"/>
    <cellStyle name="Normal 10 7 2" xfId="251" xr:uid="{00000000-0005-0000-0000-000008010000}"/>
    <cellStyle name="Normal 10 7 2 2" xfId="252" xr:uid="{00000000-0005-0000-0000-000009010000}"/>
    <cellStyle name="Normal 10 7 2 2 2" xfId="253" xr:uid="{00000000-0005-0000-0000-00000A010000}"/>
    <cellStyle name="Normal 10 7 2 2 2 2" xfId="254" xr:uid="{00000000-0005-0000-0000-00000B010000}"/>
    <cellStyle name="Normal 10 7 2 2 3" xfId="255" xr:uid="{00000000-0005-0000-0000-00000C010000}"/>
    <cellStyle name="Normal 10 7 2 3" xfId="256" xr:uid="{00000000-0005-0000-0000-00000D010000}"/>
    <cellStyle name="Normal 10 7 2 3 2" xfId="257" xr:uid="{00000000-0005-0000-0000-00000E010000}"/>
    <cellStyle name="Normal 10 7 2 4" xfId="258" xr:uid="{00000000-0005-0000-0000-00000F010000}"/>
    <cellStyle name="Normal 10 7 3" xfId="259" xr:uid="{00000000-0005-0000-0000-000010010000}"/>
    <cellStyle name="Normal 10 7 3 2" xfId="260" xr:uid="{00000000-0005-0000-0000-000011010000}"/>
    <cellStyle name="Normal 10 7 3 2 2" xfId="261" xr:uid="{00000000-0005-0000-0000-000012010000}"/>
    <cellStyle name="Normal 10 7 3 3" xfId="262" xr:uid="{00000000-0005-0000-0000-000013010000}"/>
    <cellStyle name="Normal 10 7 4" xfId="263" xr:uid="{00000000-0005-0000-0000-000014010000}"/>
    <cellStyle name="Normal 10 7 4 2" xfId="264" xr:uid="{00000000-0005-0000-0000-000015010000}"/>
    <cellStyle name="Normal 10 7 5" xfId="265" xr:uid="{00000000-0005-0000-0000-000016010000}"/>
    <cellStyle name="Normal 10 8" xfId="266" xr:uid="{00000000-0005-0000-0000-000017010000}"/>
    <cellStyle name="Normal 10 8 2" xfId="267" xr:uid="{00000000-0005-0000-0000-000018010000}"/>
    <cellStyle name="Normal 10 8 2 2" xfId="268" xr:uid="{00000000-0005-0000-0000-000019010000}"/>
    <cellStyle name="Normal 10 8 2 2 2" xfId="269" xr:uid="{00000000-0005-0000-0000-00001A010000}"/>
    <cellStyle name="Normal 10 8 2 3" xfId="270" xr:uid="{00000000-0005-0000-0000-00001B010000}"/>
    <cellStyle name="Normal 10 8 3" xfId="271" xr:uid="{00000000-0005-0000-0000-00001C010000}"/>
    <cellStyle name="Normal 10 8 3 2" xfId="272" xr:uid="{00000000-0005-0000-0000-00001D010000}"/>
    <cellStyle name="Normal 10 8 4" xfId="273" xr:uid="{00000000-0005-0000-0000-00001E010000}"/>
    <cellStyle name="Normal 10 9" xfId="274" xr:uid="{00000000-0005-0000-0000-00001F010000}"/>
    <cellStyle name="Normal 10 9 2" xfId="275" xr:uid="{00000000-0005-0000-0000-000020010000}"/>
    <cellStyle name="Normal 10 9 2 2" xfId="276" xr:uid="{00000000-0005-0000-0000-000021010000}"/>
    <cellStyle name="Normal 10 9 3" xfId="277" xr:uid="{00000000-0005-0000-0000-000022010000}"/>
    <cellStyle name="Normal 11" xfId="278" xr:uid="{00000000-0005-0000-0000-000023010000}"/>
    <cellStyle name="Normal 11 10" xfId="279" xr:uid="{00000000-0005-0000-0000-000024010000}"/>
    <cellStyle name="Normal 11 10 2" xfId="280" xr:uid="{00000000-0005-0000-0000-000025010000}"/>
    <cellStyle name="Normal 11 10 2 2" xfId="281" xr:uid="{00000000-0005-0000-0000-000026010000}"/>
    <cellStyle name="Normal 11 10 2 2 2" xfId="282" xr:uid="{00000000-0005-0000-0000-000027010000}"/>
    <cellStyle name="Normal 11 10 2 2 2 2" xfId="283" xr:uid="{00000000-0005-0000-0000-000028010000}"/>
    <cellStyle name="Normal 11 10 2 2 3" xfId="284" xr:uid="{00000000-0005-0000-0000-000029010000}"/>
    <cellStyle name="Normal 11 10 2 3" xfId="285" xr:uid="{00000000-0005-0000-0000-00002A010000}"/>
    <cellStyle name="Normal 11 10 2 3 2" xfId="286" xr:uid="{00000000-0005-0000-0000-00002B010000}"/>
    <cellStyle name="Normal 11 10 2 4" xfId="287" xr:uid="{00000000-0005-0000-0000-00002C010000}"/>
    <cellStyle name="Normal 11 10 3" xfId="288" xr:uid="{00000000-0005-0000-0000-00002D010000}"/>
    <cellStyle name="Normal 11 10 3 2" xfId="289" xr:uid="{00000000-0005-0000-0000-00002E010000}"/>
    <cellStyle name="Normal 11 10 3 2 2" xfId="290" xr:uid="{00000000-0005-0000-0000-00002F010000}"/>
    <cellStyle name="Normal 11 10 3 3" xfId="291" xr:uid="{00000000-0005-0000-0000-000030010000}"/>
    <cellStyle name="Normal 11 10 4" xfId="292" xr:uid="{00000000-0005-0000-0000-000031010000}"/>
    <cellStyle name="Normal 11 10 4 2" xfId="293" xr:uid="{00000000-0005-0000-0000-000032010000}"/>
    <cellStyle name="Normal 11 10 5" xfId="294" xr:uid="{00000000-0005-0000-0000-000033010000}"/>
    <cellStyle name="Normal 11 11" xfId="295" xr:uid="{00000000-0005-0000-0000-000034010000}"/>
    <cellStyle name="Normal 11 11 2" xfId="296" xr:uid="{00000000-0005-0000-0000-000035010000}"/>
    <cellStyle name="Normal 11 11 2 2" xfId="297" xr:uid="{00000000-0005-0000-0000-000036010000}"/>
    <cellStyle name="Normal 11 11 2 2 2" xfId="298" xr:uid="{00000000-0005-0000-0000-000037010000}"/>
    <cellStyle name="Normal 11 11 2 2 2 2" xfId="299" xr:uid="{00000000-0005-0000-0000-000038010000}"/>
    <cellStyle name="Normal 11 11 2 2 3" xfId="300" xr:uid="{00000000-0005-0000-0000-000039010000}"/>
    <cellStyle name="Normal 11 11 2 3" xfId="301" xr:uid="{00000000-0005-0000-0000-00003A010000}"/>
    <cellStyle name="Normal 11 11 2 3 2" xfId="302" xr:uid="{00000000-0005-0000-0000-00003B010000}"/>
    <cellStyle name="Normal 11 11 2 4" xfId="303" xr:uid="{00000000-0005-0000-0000-00003C010000}"/>
    <cellStyle name="Normal 11 11 3" xfId="304" xr:uid="{00000000-0005-0000-0000-00003D010000}"/>
    <cellStyle name="Normal 11 11 3 2" xfId="305" xr:uid="{00000000-0005-0000-0000-00003E010000}"/>
    <cellStyle name="Normal 11 11 3 2 2" xfId="306" xr:uid="{00000000-0005-0000-0000-00003F010000}"/>
    <cellStyle name="Normal 11 11 3 3" xfId="307" xr:uid="{00000000-0005-0000-0000-000040010000}"/>
    <cellStyle name="Normal 11 11 4" xfId="308" xr:uid="{00000000-0005-0000-0000-000041010000}"/>
    <cellStyle name="Normal 11 11 4 2" xfId="309" xr:uid="{00000000-0005-0000-0000-000042010000}"/>
    <cellStyle name="Normal 11 11 5" xfId="310" xr:uid="{00000000-0005-0000-0000-000043010000}"/>
    <cellStyle name="Normal 11 12" xfId="311" xr:uid="{00000000-0005-0000-0000-000044010000}"/>
    <cellStyle name="Normal 11 12 10" xfId="312" xr:uid="{00000000-0005-0000-0000-000045010000}"/>
    <cellStyle name="Normal 11 12 10 2" xfId="313" xr:uid="{00000000-0005-0000-0000-000046010000}"/>
    <cellStyle name="Normal 11 12 10 2 2" xfId="314" xr:uid="{00000000-0005-0000-0000-000047010000}"/>
    <cellStyle name="Normal 11 12 10 3" xfId="315" xr:uid="{00000000-0005-0000-0000-000048010000}"/>
    <cellStyle name="Normal 11 12 11" xfId="316" xr:uid="{00000000-0005-0000-0000-000049010000}"/>
    <cellStyle name="Normal 11 12 11 2" xfId="317" xr:uid="{00000000-0005-0000-0000-00004A010000}"/>
    <cellStyle name="Normal 11 12 11 2 2" xfId="318" xr:uid="{00000000-0005-0000-0000-00004B010000}"/>
    <cellStyle name="Normal 11 12 11 2 3" xfId="319" xr:uid="{00000000-0005-0000-0000-00004C010000}"/>
    <cellStyle name="Normal 11 12 11 3" xfId="320" xr:uid="{00000000-0005-0000-0000-00004D010000}"/>
    <cellStyle name="Normal 11 12 11 4" xfId="321" xr:uid="{00000000-0005-0000-0000-00004E010000}"/>
    <cellStyle name="Normal 11 12 11 4 2" xfId="322" xr:uid="{00000000-0005-0000-0000-00004F010000}"/>
    <cellStyle name="Normal 11 12 11 4 2 2" xfId="323" xr:uid="{00000000-0005-0000-0000-000050010000}"/>
    <cellStyle name="Normal 11 12 11 4 2 2 2" xfId="324" xr:uid="{00000000-0005-0000-0000-000051010000}"/>
    <cellStyle name="Normal 11 12 12" xfId="325" xr:uid="{00000000-0005-0000-0000-000052010000}"/>
    <cellStyle name="Normal 11 12 13" xfId="326" xr:uid="{00000000-0005-0000-0000-000053010000}"/>
    <cellStyle name="Normal 11 12 2" xfId="327" xr:uid="{00000000-0005-0000-0000-000054010000}"/>
    <cellStyle name="Normal 11 12 2 2" xfId="328" xr:uid="{00000000-0005-0000-0000-000055010000}"/>
    <cellStyle name="Normal 11 12 2 2 2" xfId="329" xr:uid="{00000000-0005-0000-0000-000056010000}"/>
    <cellStyle name="Normal 11 12 2 2 2 2" xfId="330" xr:uid="{00000000-0005-0000-0000-000057010000}"/>
    <cellStyle name="Normal 11 12 2 2 2 2 2" xfId="331" xr:uid="{00000000-0005-0000-0000-000058010000}"/>
    <cellStyle name="Normal 11 12 2 2 2 3" xfId="332" xr:uid="{00000000-0005-0000-0000-000059010000}"/>
    <cellStyle name="Normal 11 12 2 2 3" xfId="333" xr:uid="{00000000-0005-0000-0000-00005A010000}"/>
    <cellStyle name="Normal 11 12 2 2 3 2" xfId="334" xr:uid="{00000000-0005-0000-0000-00005B010000}"/>
    <cellStyle name="Normal 11 12 2 2 4" xfId="335" xr:uid="{00000000-0005-0000-0000-00005C010000}"/>
    <cellStyle name="Normal 11 12 2 3" xfId="336" xr:uid="{00000000-0005-0000-0000-00005D010000}"/>
    <cellStyle name="Normal 11 12 2 3 2" xfId="337" xr:uid="{00000000-0005-0000-0000-00005E010000}"/>
    <cellStyle name="Normal 11 12 2 3 2 2" xfId="338" xr:uid="{00000000-0005-0000-0000-00005F010000}"/>
    <cellStyle name="Normal 11 12 2 3 3" xfId="339" xr:uid="{00000000-0005-0000-0000-000060010000}"/>
    <cellStyle name="Normal 11 12 2 4" xfId="340" xr:uid="{00000000-0005-0000-0000-000061010000}"/>
    <cellStyle name="Normal 11 12 2 4 2" xfId="341" xr:uid="{00000000-0005-0000-0000-000062010000}"/>
    <cellStyle name="Normal 11 12 2 5" xfId="342" xr:uid="{00000000-0005-0000-0000-000063010000}"/>
    <cellStyle name="Normal 11 12 3" xfId="343" xr:uid="{00000000-0005-0000-0000-000064010000}"/>
    <cellStyle name="Normal 11 12 3 2" xfId="344" xr:uid="{00000000-0005-0000-0000-000065010000}"/>
    <cellStyle name="Normal 11 12 3 2 2" xfId="345" xr:uid="{00000000-0005-0000-0000-000066010000}"/>
    <cellStyle name="Normal 11 12 3 2 2 2" xfId="346" xr:uid="{00000000-0005-0000-0000-000067010000}"/>
    <cellStyle name="Normal 11 12 3 2 3" xfId="347" xr:uid="{00000000-0005-0000-0000-000068010000}"/>
    <cellStyle name="Normal 11 12 3 2 4" xfId="348" xr:uid="{00000000-0005-0000-0000-000069010000}"/>
    <cellStyle name="Normal 11 12 3 2 5" xfId="349" xr:uid="{00000000-0005-0000-0000-00006A010000}"/>
    <cellStyle name="Normal 11 12 3 3" xfId="350" xr:uid="{00000000-0005-0000-0000-00006B010000}"/>
    <cellStyle name="Normal 11 12 3 3 2" xfId="351" xr:uid="{00000000-0005-0000-0000-00006C010000}"/>
    <cellStyle name="Normal 11 12 3 4" xfId="352" xr:uid="{00000000-0005-0000-0000-00006D010000}"/>
    <cellStyle name="Normal 11 12 4" xfId="353" xr:uid="{00000000-0005-0000-0000-00006E010000}"/>
    <cellStyle name="Normal 11 12 4 2" xfId="354" xr:uid="{00000000-0005-0000-0000-00006F010000}"/>
    <cellStyle name="Normal 11 12 4 2 10" xfId="355" xr:uid="{00000000-0005-0000-0000-000070010000}"/>
    <cellStyle name="Normal 11 12 4 2 11" xfId="356" xr:uid="{00000000-0005-0000-0000-000071010000}"/>
    <cellStyle name="Normal 11 12 4 2 12" xfId="2601" xr:uid="{00000000-0005-0000-0000-000072010000}"/>
    <cellStyle name="Normal 11 12 4 2 2" xfId="357" xr:uid="{00000000-0005-0000-0000-000073010000}"/>
    <cellStyle name="Normal 11 12 4 2 2 2" xfId="358" xr:uid="{00000000-0005-0000-0000-000074010000}"/>
    <cellStyle name="Normal 11 12 4 2 3" xfId="359" xr:uid="{00000000-0005-0000-0000-000075010000}"/>
    <cellStyle name="Normal 11 12 4 2 3 2" xfId="360" xr:uid="{00000000-0005-0000-0000-000076010000}"/>
    <cellStyle name="Normal 11 12 4 2 3 3" xfId="361" xr:uid="{00000000-0005-0000-0000-000077010000}"/>
    <cellStyle name="Normal 11 12 4 2 3 3 2" xfId="2592" xr:uid="{00000000-0005-0000-0000-000078010000}"/>
    <cellStyle name="Normal 11 12 4 2 4" xfId="362" xr:uid="{00000000-0005-0000-0000-000079010000}"/>
    <cellStyle name="Normal 11 12 4 2 4 2" xfId="363" xr:uid="{00000000-0005-0000-0000-00007A010000}"/>
    <cellStyle name="Normal 11 12 4 2 4 3" xfId="364" xr:uid="{00000000-0005-0000-0000-00007B010000}"/>
    <cellStyle name="Normal 11 12 4 2 4 4" xfId="365" xr:uid="{00000000-0005-0000-0000-00007C010000}"/>
    <cellStyle name="Normal 11 12 4 2 5" xfId="366" xr:uid="{00000000-0005-0000-0000-00007D010000}"/>
    <cellStyle name="Normal 11 12 4 2 6" xfId="367" xr:uid="{00000000-0005-0000-0000-00007E010000}"/>
    <cellStyle name="Normal 11 12 4 2 6 2" xfId="368" xr:uid="{00000000-0005-0000-0000-00007F010000}"/>
    <cellStyle name="Normal 11 12 4 2 6 2 2" xfId="369" xr:uid="{00000000-0005-0000-0000-000080010000}"/>
    <cellStyle name="Normal 11 12 4 2 7" xfId="370" xr:uid="{00000000-0005-0000-0000-000081010000}"/>
    <cellStyle name="Normal 11 12 4 2 8" xfId="371" xr:uid="{00000000-0005-0000-0000-000082010000}"/>
    <cellStyle name="Normal 11 12 4 2 9" xfId="372" xr:uid="{00000000-0005-0000-0000-000083010000}"/>
    <cellStyle name="Normal 11 12 4 2 9 2" xfId="2586" xr:uid="{00000000-0005-0000-0000-000084010000}"/>
    <cellStyle name="Normal 11 12 4 3" xfId="373" xr:uid="{00000000-0005-0000-0000-000085010000}"/>
    <cellStyle name="Normal 11 12 4 3 2" xfId="374" xr:uid="{00000000-0005-0000-0000-000086010000}"/>
    <cellStyle name="Normal 11 12 4 3 2 2" xfId="375" xr:uid="{00000000-0005-0000-0000-000087010000}"/>
    <cellStyle name="Normal 11 12 4 3 3" xfId="376" xr:uid="{00000000-0005-0000-0000-000088010000}"/>
    <cellStyle name="Normal 11 12 4 4" xfId="377" xr:uid="{00000000-0005-0000-0000-000089010000}"/>
    <cellStyle name="Normal 11 12 4 4 2" xfId="378" xr:uid="{00000000-0005-0000-0000-00008A010000}"/>
    <cellStyle name="Normal 11 12 4 5" xfId="379" xr:uid="{00000000-0005-0000-0000-00008B010000}"/>
    <cellStyle name="Normal 11 12 5" xfId="380" xr:uid="{00000000-0005-0000-0000-00008C010000}"/>
    <cellStyle name="Normal 11 12 5 2" xfId="381" xr:uid="{00000000-0005-0000-0000-00008D010000}"/>
    <cellStyle name="Normal 11 12 5 2 2" xfId="382" xr:uid="{00000000-0005-0000-0000-00008E010000}"/>
    <cellStyle name="Normal 11 12 5 3" xfId="383" xr:uid="{00000000-0005-0000-0000-00008F010000}"/>
    <cellStyle name="Normal 11 12 6" xfId="384" xr:uid="{00000000-0005-0000-0000-000090010000}"/>
    <cellStyle name="Normal 11 12 6 2" xfId="385" xr:uid="{00000000-0005-0000-0000-000091010000}"/>
    <cellStyle name="Normal 11 12 6 2 2" xfId="386" xr:uid="{00000000-0005-0000-0000-000092010000}"/>
    <cellStyle name="Normal 11 12 6 2 2 2" xfId="387" xr:uid="{00000000-0005-0000-0000-000093010000}"/>
    <cellStyle name="Normal 11 12 6 2 3" xfId="388" xr:uid="{00000000-0005-0000-0000-000094010000}"/>
    <cellStyle name="Normal 11 12 6 2 4" xfId="389" xr:uid="{00000000-0005-0000-0000-000095010000}"/>
    <cellStyle name="Normal 11 12 6 2 4 2" xfId="390" xr:uid="{00000000-0005-0000-0000-000096010000}"/>
    <cellStyle name="Normal 11 12 6 2 4 3" xfId="391" xr:uid="{00000000-0005-0000-0000-000097010000}"/>
    <cellStyle name="Normal 11 12 6 2 4 4" xfId="392" xr:uid="{00000000-0005-0000-0000-000098010000}"/>
    <cellStyle name="Normal 11 12 6 3" xfId="393" xr:uid="{00000000-0005-0000-0000-000099010000}"/>
    <cellStyle name="Normal 11 12 6 3 2" xfId="394" xr:uid="{00000000-0005-0000-0000-00009A010000}"/>
    <cellStyle name="Normal 11 12 6 4" xfId="395" xr:uid="{00000000-0005-0000-0000-00009B010000}"/>
    <cellStyle name="Normal 11 12 7" xfId="396" xr:uid="{00000000-0005-0000-0000-00009C010000}"/>
    <cellStyle name="Normal 11 12 7 2" xfId="397" xr:uid="{00000000-0005-0000-0000-00009D010000}"/>
    <cellStyle name="Normal 11 12 7 2 2" xfId="398" xr:uid="{00000000-0005-0000-0000-00009E010000}"/>
    <cellStyle name="Normal 11 12 7 3" xfId="399" xr:uid="{00000000-0005-0000-0000-00009F010000}"/>
    <cellStyle name="Normal 11 12 8" xfId="400" xr:uid="{00000000-0005-0000-0000-0000A0010000}"/>
    <cellStyle name="Normal 11 12 8 2" xfId="401" xr:uid="{00000000-0005-0000-0000-0000A1010000}"/>
    <cellStyle name="Normal 11 12 9" xfId="402" xr:uid="{00000000-0005-0000-0000-0000A2010000}"/>
    <cellStyle name="Normal 11 12 9 2" xfId="403" xr:uid="{00000000-0005-0000-0000-0000A3010000}"/>
    <cellStyle name="Normal 11 13" xfId="404" xr:uid="{00000000-0005-0000-0000-0000A4010000}"/>
    <cellStyle name="Normal 11 13 10" xfId="405" xr:uid="{00000000-0005-0000-0000-0000A5010000}"/>
    <cellStyle name="Normal 11 13 2" xfId="406" xr:uid="{00000000-0005-0000-0000-0000A6010000}"/>
    <cellStyle name="Normal 11 13 2 2" xfId="407" xr:uid="{00000000-0005-0000-0000-0000A7010000}"/>
    <cellStyle name="Normal 11 13 2 2 10" xfId="408" xr:uid="{00000000-0005-0000-0000-0000A8010000}"/>
    <cellStyle name="Normal 11 13 2 2 11" xfId="409" xr:uid="{00000000-0005-0000-0000-0000A9010000}"/>
    <cellStyle name="Normal 11 13 2 2 2" xfId="410" xr:uid="{00000000-0005-0000-0000-0000AA010000}"/>
    <cellStyle name="Normal 11 13 2 2 2 2" xfId="411" xr:uid="{00000000-0005-0000-0000-0000AB010000}"/>
    <cellStyle name="Normal 11 13 2 2 2 2 2" xfId="412" xr:uid="{00000000-0005-0000-0000-0000AC010000}"/>
    <cellStyle name="Normal 11 13 2 2 2 2 2 2" xfId="413" xr:uid="{00000000-0005-0000-0000-0000AD010000}"/>
    <cellStyle name="Normal 11 13 2 2 2 2 2 2 2" xfId="414" xr:uid="{00000000-0005-0000-0000-0000AE010000}"/>
    <cellStyle name="Normal 11 13 2 2 2 2 2 2 2 2" xfId="415" xr:uid="{00000000-0005-0000-0000-0000AF010000}"/>
    <cellStyle name="Normal 11 13 2 2 2 2 2 2 2 3" xfId="416" xr:uid="{00000000-0005-0000-0000-0000B0010000}"/>
    <cellStyle name="Normal 11 13 2 2 2 2 2 2 3" xfId="417" xr:uid="{00000000-0005-0000-0000-0000B1010000}"/>
    <cellStyle name="Normal 11 13 2 2 2 2 2 3" xfId="418" xr:uid="{00000000-0005-0000-0000-0000B2010000}"/>
    <cellStyle name="Normal 11 13 2 2 2 2 3" xfId="419" xr:uid="{00000000-0005-0000-0000-0000B3010000}"/>
    <cellStyle name="Normal 11 13 2 2 2 3" xfId="420" xr:uid="{00000000-0005-0000-0000-0000B4010000}"/>
    <cellStyle name="Normal 11 13 2 2 2 3 2" xfId="421" xr:uid="{00000000-0005-0000-0000-0000B5010000}"/>
    <cellStyle name="Normal 11 13 2 2 2 4" xfId="422" xr:uid="{00000000-0005-0000-0000-0000B6010000}"/>
    <cellStyle name="Normal 11 13 2 2 2 4 2" xfId="423" xr:uid="{00000000-0005-0000-0000-0000B7010000}"/>
    <cellStyle name="Normal 11 13 2 2 2 4 2 2" xfId="424" xr:uid="{00000000-0005-0000-0000-0000B8010000}"/>
    <cellStyle name="Normal 11 13 2 2 2 4 3" xfId="425" xr:uid="{00000000-0005-0000-0000-0000B9010000}"/>
    <cellStyle name="Normal 11 13 2 2 2 5" xfId="426" xr:uid="{00000000-0005-0000-0000-0000BA010000}"/>
    <cellStyle name="Normal 11 13 2 2 2 6" xfId="427" xr:uid="{00000000-0005-0000-0000-0000BB010000}"/>
    <cellStyle name="Normal 11 13 2 2 3" xfId="428" xr:uid="{00000000-0005-0000-0000-0000BC010000}"/>
    <cellStyle name="Normal 11 13 2 2 3 2" xfId="429" xr:uid="{00000000-0005-0000-0000-0000BD010000}"/>
    <cellStyle name="Normal 11 13 2 2 4" xfId="430" xr:uid="{00000000-0005-0000-0000-0000BE010000}"/>
    <cellStyle name="Normal 11 13 2 2 4 2" xfId="431" xr:uid="{00000000-0005-0000-0000-0000BF010000}"/>
    <cellStyle name="Normal 11 13 2 2 4 3" xfId="432" xr:uid="{00000000-0005-0000-0000-0000C0010000}"/>
    <cellStyle name="Normal 11 13 2 2 4 4" xfId="433" xr:uid="{00000000-0005-0000-0000-0000C1010000}"/>
    <cellStyle name="Normal 11 13 2 2 5" xfId="434" xr:uid="{00000000-0005-0000-0000-0000C2010000}"/>
    <cellStyle name="Normal 11 13 2 2 6" xfId="435" xr:uid="{00000000-0005-0000-0000-0000C3010000}"/>
    <cellStyle name="Normal 11 13 2 2 7" xfId="436" xr:uid="{00000000-0005-0000-0000-0000C4010000}"/>
    <cellStyle name="Normal 11 13 2 2 8" xfId="437" xr:uid="{00000000-0005-0000-0000-0000C5010000}"/>
    <cellStyle name="Normal 11 13 2 2 9" xfId="438" xr:uid="{00000000-0005-0000-0000-0000C6010000}"/>
    <cellStyle name="Normal 11 13 2 3" xfId="439" xr:uid="{00000000-0005-0000-0000-0000C7010000}"/>
    <cellStyle name="Normal 11 13 2 3 2" xfId="440" xr:uid="{00000000-0005-0000-0000-0000C8010000}"/>
    <cellStyle name="Normal 11 13 2 3 2 2" xfId="441" xr:uid="{00000000-0005-0000-0000-0000C9010000}"/>
    <cellStyle name="Normal 11 13 2 3 2 2 2" xfId="442" xr:uid="{00000000-0005-0000-0000-0000CA010000}"/>
    <cellStyle name="Normal 11 13 2 3 2 2 2 2" xfId="443" xr:uid="{00000000-0005-0000-0000-0000CB010000}"/>
    <cellStyle name="Normal 11 13 2 3 2 2 2 2 2" xfId="444" xr:uid="{00000000-0005-0000-0000-0000CC010000}"/>
    <cellStyle name="Normal 11 13 2 3 2 2 2 3" xfId="445" xr:uid="{00000000-0005-0000-0000-0000CD010000}"/>
    <cellStyle name="Normal 11 13 2 3 2 2 2 4" xfId="446" xr:uid="{00000000-0005-0000-0000-0000CE010000}"/>
    <cellStyle name="Normal 11 13 2 3 2 2 2 4 2" xfId="447" xr:uid="{00000000-0005-0000-0000-0000CF010000}"/>
    <cellStyle name="Normal 11 13 2 3 2 2 2 4 3" xfId="448" xr:uid="{00000000-0005-0000-0000-0000D0010000}"/>
    <cellStyle name="Normal 11 13 2 3 2 2 2 4 4" xfId="449" xr:uid="{00000000-0005-0000-0000-0000D1010000}"/>
    <cellStyle name="Normal 11 13 2 3 2 2 2 4 5" xfId="450" xr:uid="{00000000-0005-0000-0000-0000D2010000}"/>
    <cellStyle name="Normal 11 13 2 3 2 2 3" xfId="451" xr:uid="{00000000-0005-0000-0000-0000D3010000}"/>
    <cellStyle name="Normal 11 13 2 3 2 2 3 2" xfId="452" xr:uid="{00000000-0005-0000-0000-0000D4010000}"/>
    <cellStyle name="Normal 11 13 2 3 2 2 4" xfId="453" xr:uid="{00000000-0005-0000-0000-0000D5010000}"/>
    <cellStyle name="Normal 11 13 2 3 2 3" xfId="454" xr:uid="{00000000-0005-0000-0000-0000D6010000}"/>
    <cellStyle name="Normal 11 13 2 3 2 3 2" xfId="455" xr:uid="{00000000-0005-0000-0000-0000D7010000}"/>
    <cellStyle name="Normal 11 13 2 3 2 4" xfId="456" xr:uid="{00000000-0005-0000-0000-0000D8010000}"/>
    <cellStyle name="Normal 11 13 2 3 2 4 2" xfId="457" xr:uid="{00000000-0005-0000-0000-0000D9010000}"/>
    <cellStyle name="Normal 11 13 2 3 2 4 2 2" xfId="458" xr:uid="{00000000-0005-0000-0000-0000DA010000}"/>
    <cellStyle name="Normal 11 13 2 3 2 4 3" xfId="459" xr:uid="{00000000-0005-0000-0000-0000DB010000}"/>
    <cellStyle name="Normal 11 13 2 3 2 5" xfId="460" xr:uid="{00000000-0005-0000-0000-0000DC010000}"/>
    <cellStyle name="Normal 11 13 2 3 2 6" xfId="461" xr:uid="{00000000-0005-0000-0000-0000DD010000}"/>
    <cellStyle name="Normal 11 13 2 3 3" xfId="462" xr:uid="{00000000-0005-0000-0000-0000DE010000}"/>
    <cellStyle name="Normal 11 13 2 3 3 2" xfId="463" xr:uid="{00000000-0005-0000-0000-0000DF010000}"/>
    <cellStyle name="Normal 11 13 2 3 4" xfId="464" xr:uid="{00000000-0005-0000-0000-0000E0010000}"/>
    <cellStyle name="Normal 11 13 2 3 4 2" xfId="465" xr:uid="{00000000-0005-0000-0000-0000E1010000}"/>
    <cellStyle name="Normal 11 13 2 3 4 2 2" xfId="466" xr:uid="{00000000-0005-0000-0000-0000E2010000}"/>
    <cellStyle name="Normal 11 13 2 3 4 2 3" xfId="467" xr:uid="{00000000-0005-0000-0000-0000E3010000}"/>
    <cellStyle name="Normal 11 13 2 3 4 3" xfId="468" xr:uid="{00000000-0005-0000-0000-0000E4010000}"/>
    <cellStyle name="Normal 11 13 2 3 5" xfId="469" xr:uid="{00000000-0005-0000-0000-0000E5010000}"/>
    <cellStyle name="Normal 11 13 2 4" xfId="470" xr:uid="{00000000-0005-0000-0000-0000E6010000}"/>
    <cellStyle name="Normal 11 13 2 4 2" xfId="471" xr:uid="{00000000-0005-0000-0000-0000E7010000}"/>
    <cellStyle name="Normal 11 13 2 5" xfId="472" xr:uid="{00000000-0005-0000-0000-0000E8010000}"/>
    <cellStyle name="Normal 11 13 3" xfId="473" xr:uid="{00000000-0005-0000-0000-0000E9010000}"/>
    <cellStyle name="Normal 11 13 3 2" xfId="474" xr:uid="{00000000-0005-0000-0000-0000EA010000}"/>
    <cellStyle name="Normal 11 13 3 2 2" xfId="475" xr:uid="{00000000-0005-0000-0000-0000EB010000}"/>
    <cellStyle name="Normal 11 13 3 2 2 2" xfId="476" xr:uid="{00000000-0005-0000-0000-0000EC010000}"/>
    <cellStyle name="Normal 11 13 3 2 2 2 2" xfId="477" xr:uid="{00000000-0005-0000-0000-0000ED010000}"/>
    <cellStyle name="Normal 11 13 3 2 2 3" xfId="478" xr:uid="{00000000-0005-0000-0000-0000EE010000}"/>
    <cellStyle name="Normal 11 13 3 2 3" xfId="479" xr:uid="{00000000-0005-0000-0000-0000EF010000}"/>
    <cellStyle name="Normal 11 13 3 2 3 2" xfId="480" xr:uid="{00000000-0005-0000-0000-0000F0010000}"/>
    <cellStyle name="Normal 11 13 3 2 4" xfId="481" xr:uid="{00000000-0005-0000-0000-0000F1010000}"/>
    <cellStyle name="Normal 11 13 3 2 4 2" xfId="482" xr:uid="{00000000-0005-0000-0000-0000F2010000}"/>
    <cellStyle name="Normal 11 13 3 2 5" xfId="483" xr:uid="{00000000-0005-0000-0000-0000F3010000}"/>
    <cellStyle name="Normal 11 13 3 2 5 2" xfId="484" xr:uid="{00000000-0005-0000-0000-0000F4010000}"/>
    <cellStyle name="Normal 11 13 3 2 5 2 2" xfId="485" xr:uid="{00000000-0005-0000-0000-0000F5010000}"/>
    <cellStyle name="Normal 11 13 3 2 5 2 3" xfId="486" xr:uid="{00000000-0005-0000-0000-0000F6010000}"/>
    <cellStyle name="Normal 11 13 3 2 5 3" xfId="487" xr:uid="{00000000-0005-0000-0000-0000F7010000}"/>
    <cellStyle name="Normal 11 13 3 2 6" xfId="488" xr:uid="{00000000-0005-0000-0000-0000F8010000}"/>
    <cellStyle name="Normal 11 13 3 3" xfId="489" xr:uid="{00000000-0005-0000-0000-0000F9010000}"/>
    <cellStyle name="Normal 11 13 3 3 2" xfId="490" xr:uid="{00000000-0005-0000-0000-0000FA010000}"/>
    <cellStyle name="Normal 11 13 3 3 2 2" xfId="491" xr:uid="{00000000-0005-0000-0000-0000FB010000}"/>
    <cellStyle name="Normal 11 13 3 3 3" xfId="492" xr:uid="{00000000-0005-0000-0000-0000FC010000}"/>
    <cellStyle name="Normal 11 13 3 4" xfId="493" xr:uid="{00000000-0005-0000-0000-0000FD010000}"/>
    <cellStyle name="Normal 11 13 3 4 2" xfId="494" xr:uid="{00000000-0005-0000-0000-0000FE010000}"/>
    <cellStyle name="Normal 11 13 3 4 2 2" xfId="495" xr:uid="{00000000-0005-0000-0000-0000FF010000}"/>
    <cellStyle name="Normal 11 13 3 4 2 2 2" xfId="496" xr:uid="{00000000-0005-0000-0000-000000020000}"/>
    <cellStyle name="Normal 11 13 3 4 2 2 3" xfId="497" xr:uid="{00000000-0005-0000-0000-000001020000}"/>
    <cellStyle name="Normal 11 13 3 4 2 2 4" xfId="498" xr:uid="{00000000-0005-0000-0000-000002020000}"/>
    <cellStyle name="Normal 11 13 3 4 2 2 4 2" xfId="2588" xr:uid="{00000000-0005-0000-0000-000003020000}"/>
    <cellStyle name="Normal 11 13 3 4 2 3" xfId="499" xr:uid="{00000000-0005-0000-0000-000004020000}"/>
    <cellStyle name="Normal 11 13 3 4 2 3 2" xfId="500" xr:uid="{00000000-0005-0000-0000-000005020000}"/>
    <cellStyle name="Normal 11 13 3 4 2 3 2 2" xfId="501" xr:uid="{00000000-0005-0000-0000-000006020000}"/>
    <cellStyle name="Normal 11 13 3 4 2 3 3" xfId="502" xr:uid="{00000000-0005-0000-0000-000007020000}"/>
    <cellStyle name="Normal 11 13 3 4 2 3 3 2" xfId="503" xr:uid="{00000000-0005-0000-0000-000008020000}"/>
    <cellStyle name="Normal 11 13 3 4 2 3 3 3" xfId="2583" xr:uid="{00000000-0005-0000-0000-000009020000}"/>
    <cellStyle name="Normal 11 13 3 4 2 4" xfId="504" xr:uid="{00000000-0005-0000-0000-00000A020000}"/>
    <cellStyle name="Normal 11 13 3 4 2 5" xfId="505" xr:uid="{00000000-0005-0000-0000-00000B020000}"/>
    <cellStyle name="Normal 11 13 3 4 2 6" xfId="506" xr:uid="{00000000-0005-0000-0000-00000C020000}"/>
    <cellStyle name="Normal 11 13 3 4 2 6 2" xfId="2587" xr:uid="{00000000-0005-0000-0000-00000D020000}"/>
    <cellStyle name="Normal 11 13 3 4 3" xfId="507" xr:uid="{00000000-0005-0000-0000-00000E020000}"/>
    <cellStyle name="Normal 11 13 3 4 3 2" xfId="508" xr:uid="{00000000-0005-0000-0000-00000F020000}"/>
    <cellStyle name="Normal 11 13 3 4 3 2 2" xfId="509" xr:uid="{00000000-0005-0000-0000-000010020000}"/>
    <cellStyle name="Normal 11 13 3 4 3 3" xfId="510" xr:uid="{00000000-0005-0000-0000-000011020000}"/>
    <cellStyle name="Normal 11 13 3 4 4" xfId="511" xr:uid="{00000000-0005-0000-0000-000012020000}"/>
    <cellStyle name="Normal 11 13 3 4 4 2" xfId="512" xr:uid="{00000000-0005-0000-0000-000013020000}"/>
    <cellStyle name="Normal 11 13 3 4 5" xfId="513" xr:uid="{00000000-0005-0000-0000-000014020000}"/>
    <cellStyle name="Normal 11 13 3 4 5 2" xfId="514" xr:uid="{00000000-0005-0000-0000-000015020000}"/>
    <cellStyle name="Normal 11 13 3 4 5 2 2" xfId="515" xr:uid="{00000000-0005-0000-0000-000016020000}"/>
    <cellStyle name="Normal 11 13 3 4 5 3" xfId="516" xr:uid="{00000000-0005-0000-0000-000017020000}"/>
    <cellStyle name="Normal 11 13 3 4 6" xfId="517" xr:uid="{00000000-0005-0000-0000-000018020000}"/>
    <cellStyle name="Normal 11 13 3 5" xfId="518" xr:uid="{00000000-0005-0000-0000-000019020000}"/>
    <cellStyle name="Normal 11 13 3 5 2" xfId="519" xr:uid="{00000000-0005-0000-0000-00001A020000}"/>
    <cellStyle name="Normal 11 13 3 5 2 2" xfId="520" xr:uid="{00000000-0005-0000-0000-00001B020000}"/>
    <cellStyle name="Normal 11 13 3 5 3" xfId="521" xr:uid="{00000000-0005-0000-0000-00001C020000}"/>
    <cellStyle name="Normal 11 13 3 6" xfId="522" xr:uid="{00000000-0005-0000-0000-00001D020000}"/>
    <cellStyle name="Normal 11 13 3 6 2" xfId="523" xr:uid="{00000000-0005-0000-0000-00001E020000}"/>
    <cellStyle name="Normal 11 13 3 7" xfId="524" xr:uid="{00000000-0005-0000-0000-00001F020000}"/>
    <cellStyle name="Normal 11 13 3 8" xfId="525" xr:uid="{00000000-0005-0000-0000-000020020000}"/>
    <cellStyle name="Normal 11 13 4" xfId="526" xr:uid="{00000000-0005-0000-0000-000021020000}"/>
    <cellStyle name="Normal 11 13 4 2" xfId="527" xr:uid="{00000000-0005-0000-0000-000022020000}"/>
    <cellStyle name="Normal 11 13 4 2 2" xfId="528" xr:uid="{00000000-0005-0000-0000-000023020000}"/>
    <cellStyle name="Normal 11 13 4 2 2 2" xfId="529" xr:uid="{00000000-0005-0000-0000-000024020000}"/>
    <cellStyle name="Normal 11 13 4 2 3" xfId="530" xr:uid="{00000000-0005-0000-0000-000025020000}"/>
    <cellStyle name="Normal 11 13 4 3" xfId="531" xr:uid="{00000000-0005-0000-0000-000026020000}"/>
    <cellStyle name="Normal 11 13 4 3 2" xfId="532" xr:uid="{00000000-0005-0000-0000-000027020000}"/>
    <cellStyle name="Normal 11 13 4 4" xfId="533" xr:uid="{00000000-0005-0000-0000-000028020000}"/>
    <cellStyle name="Normal 11 13 5" xfId="534" xr:uid="{00000000-0005-0000-0000-000029020000}"/>
    <cellStyle name="Normal 11 13 5 2" xfId="535" xr:uid="{00000000-0005-0000-0000-00002A020000}"/>
    <cellStyle name="Normal 11 13 5 2 2" xfId="536" xr:uid="{00000000-0005-0000-0000-00002B020000}"/>
    <cellStyle name="Normal 11 13 5 3" xfId="537" xr:uid="{00000000-0005-0000-0000-00002C020000}"/>
    <cellStyle name="Normal 11 13 6" xfId="538" xr:uid="{00000000-0005-0000-0000-00002D020000}"/>
    <cellStyle name="Normal 11 13 6 2" xfId="539" xr:uid="{00000000-0005-0000-0000-00002E020000}"/>
    <cellStyle name="Normal 11 13 6 2 2" xfId="540" xr:uid="{00000000-0005-0000-0000-00002F020000}"/>
    <cellStyle name="Normal 11 13 6 3" xfId="541" xr:uid="{00000000-0005-0000-0000-000030020000}"/>
    <cellStyle name="Normal 11 13 6 3 2" xfId="542" xr:uid="{00000000-0005-0000-0000-000031020000}"/>
    <cellStyle name="Normal 11 13 6 3 3" xfId="543" xr:uid="{00000000-0005-0000-0000-000032020000}"/>
    <cellStyle name="Normal 11 13 6 3 3 2" xfId="544" xr:uid="{00000000-0005-0000-0000-000033020000}"/>
    <cellStyle name="Normal 11 13 6 4" xfId="545" xr:uid="{00000000-0005-0000-0000-000034020000}"/>
    <cellStyle name="Normal 11 13 7" xfId="546" xr:uid="{00000000-0005-0000-0000-000035020000}"/>
    <cellStyle name="Normal 11 13 7 2" xfId="547" xr:uid="{00000000-0005-0000-0000-000036020000}"/>
    <cellStyle name="Normal 11 13 8" xfId="548" xr:uid="{00000000-0005-0000-0000-000037020000}"/>
    <cellStyle name="Normal 11 13 8 2" xfId="549" xr:uid="{00000000-0005-0000-0000-000038020000}"/>
    <cellStyle name="Normal 11 13 9" xfId="550" xr:uid="{00000000-0005-0000-0000-000039020000}"/>
    <cellStyle name="Normal 11 13 9 2" xfId="551" xr:uid="{00000000-0005-0000-0000-00003A020000}"/>
    <cellStyle name="Normal 11 13 9 2 2" xfId="552" xr:uid="{00000000-0005-0000-0000-00003B020000}"/>
    <cellStyle name="Normal 11 13 9 2 3" xfId="553" xr:uid="{00000000-0005-0000-0000-00003C020000}"/>
    <cellStyle name="Normal 11 13 9 2 3 2" xfId="554" xr:uid="{00000000-0005-0000-0000-00003D020000}"/>
    <cellStyle name="Normal 11 13 9 2 3 3" xfId="2590" xr:uid="{00000000-0005-0000-0000-00003E020000}"/>
    <cellStyle name="Normal 11 13 9 2 4" xfId="555" xr:uid="{00000000-0005-0000-0000-00003F020000}"/>
    <cellStyle name="Normal 11 13 9 2 4 2" xfId="2589" xr:uid="{00000000-0005-0000-0000-000040020000}"/>
    <cellStyle name="Normal 11 13 9 2 5" xfId="2621" xr:uid="{00000000-0005-0000-0000-000041020000}"/>
    <cellStyle name="Normal 11 13 9 3" xfId="556" xr:uid="{00000000-0005-0000-0000-000042020000}"/>
    <cellStyle name="Normal 11 14" xfId="557" xr:uid="{00000000-0005-0000-0000-000043020000}"/>
    <cellStyle name="Normal 11 14 2" xfId="558" xr:uid="{00000000-0005-0000-0000-000044020000}"/>
    <cellStyle name="Normal 11 14 2 2" xfId="559" xr:uid="{00000000-0005-0000-0000-000045020000}"/>
    <cellStyle name="Normal 11 14 2 2 2" xfId="560" xr:uid="{00000000-0005-0000-0000-000046020000}"/>
    <cellStyle name="Normal 11 14 2 2 2 2" xfId="561" xr:uid="{00000000-0005-0000-0000-000047020000}"/>
    <cellStyle name="Normal 11 14 2 2 3" xfId="562" xr:uid="{00000000-0005-0000-0000-000048020000}"/>
    <cellStyle name="Normal 11 14 2 3" xfId="563" xr:uid="{00000000-0005-0000-0000-000049020000}"/>
    <cellStyle name="Normal 11 14 2 3 2" xfId="564" xr:uid="{00000000-0005-0000-0000-00004A020000}"/>
    <cellStyle name="Normal 11 14 2 4" xfId="565" xr:uid="{00000000-0005-0000-0000-00004B020000}"/>
    <cellStyle name="Normal 11 14 3" xfId="566" xr:uid="{00000000-0005-0000-0000-00004C020000}"/>
    <cellStyle name="Normal 11 14 3 2" xfId="567" xr:uid="{00000000-0005-0000-0000-00004D020000}"/>
    <cellStyle name="Normal 11 14 3 2 2" xfId="568" xr:uid="{00000000-0005-0000-0000-00004E020000}"/>
    <cellStyle name="Normal 11 14 3 3" xfId="569" xr:uid="{00000000-0005-0000-0000-00004F020000}"/>
    <cellStyle name="Normal 11 14 4" xfId="570" xr:uid="{00000000-0005-0000-0000-000050020000}"/>
    <cellStyle name="Normal 11 14 4 2" xfId="571" xr:uid="{00000000-0005-0000-0000-000051020000}"/>
    <cellStyle name="Normal 11 14 5" xfId="572" xr:uid="{00000000-0005-0000-0000-000052020000}"/>
    <cellStyle name="Normal 11 15" xfId="573" xr:uid="{00000000-0005-0000-0000-000053020000}"/>
    <cellStyle name="Normal 11 15 2" xfId="574" xr:uid="{00000000-0005-0000-0000-000054020000}"/>
    <cellStyle name="Normal 11 15 2 2" xfId="575" xr:uid="{00000000-0005-0000-0000-000055020000}"/>
    <cellStyle name="Normal 11 15 2 2 2" xfId="576" xr:uid="{00000000-0005-0000-0000-000056020000}"/>
    <cellStyle name="Normal 11 15 2 3" xfId="577" xr:uid="{00000000-0005-0000-0000-000057020000}"/>
    <cellStyle name="Normal 11 15 3" xfId="578" xr:uid="{00000000-0005-0000-0000-000058020000}"/>
    <cellStyle name="Normal 11 15 3 2" xfId="579" xr:uid="{00000000-0005-0000-0000-000059020000}"/>
    <cellStyle name="Normal 11 15 4" xfId="580" xr:uid="{00000000-0005-0000-0000-00005A020000}"/>
    <cellStyle name="Normal 11 16" xfId="581" xr:uid="{00000000-0005-0000-0000-00005B020000}"/>
    <cellStyle name="Normal 11 16 2" xfId="582" xr:uid="{00000000-0005-0000-0000-00005C020000}"/>
    <cellStyle name="Normal 11 16 2 2" xfId="583" xr:uid="{00000000-0005-0000-0000-00005D020000}"/>
    <cellStyle name="Normal 11 16 3" xfId="584" xr:uid="{00000000-0005-0000-0000-00005E020000}"/>
    <cellStyle name="Normal 11 17" xfId="585" xr:uid="{00000000-0005-0000-0000-00005F020000}"/>
    <cellStyle name="Normal 11 17 2" xfId="586" xr:uid="{00000000-0005-0000-0000-000060020000}"/>
    <cellStyle name="Normal 11 18" xfId="587" xr:uid="{00000000-0005-0000-0000-000061020000}"/>
    <cellStyle name="Normal 11 2" xfId="588" xr:uid="{00000000-0005-0000-0000-000062020000}"/>
    <cellStyle name="Normal 11 2 10" xfId="589" xr:uid="{00000000-0005-0000-0000-000063020000}"/>
    <cellStyle name="Normal 11 2 2" xfId="590" xr:uid="{00000000-0005-0000-0000-000064020000}"/>
    <cellStyle name="Normal 11 2 2 2" xfId="591" xr:uid="{00000000-0005-0000-0000-000065020000}"/>
    <cellStyle name="Normal 11 2 2 2 2" xfId="592" xr:uid="{00000000-0005-0000-0000-000066020000}"/>
    <cellStyle name="Normal 11 2 2 2 2 2" xfId="593" xr:uid="{00000000-0005-0000-0000-000067020000}"/>
    <cellStyle name="Normal 11 2 2 2 2 2 2" xfId="594" xr:uid="{00000000-0005-0000-0000-000068020000}"/>
    <cellStyle name="Normal 11 2 2 2 2 3" xfId="595" xr:uid="{00000000-0005-0000-0000-000069020000}"/>
    <cellStyle name="Normal 11 2 2 2 3" xfId="596" xr:uid="{00000000-0005-0000-0000-00006A020000}"/>
    <cellStyle name="Normal 11 2 2 2 3 2" xfId="597" xr:uid="{00000000-0005-0000-0000-00006B020000}"/>
    <cellStyle name="Normal 11 2 2 2 4" xfId="598" xr:uid="{00000000-0005-0000-0000-00006C020000}"/>
    <cellStyle name="Normal 11 2 2 3" xfId="599" xr:uid="{00000000-0005-0000-0000-00006D020000}"/>
    <cellStyle name="Normal 11 2 2 3 2" xfId="600" xr:uid="{00000000-0005-0000-0000-00006E020000}"/>
    <cellStyle name="Normal 11 2 2 3 2 2" xfId="601" xr:uid="{00000000-0005-0000-0000-00006F020000}"/>
    <cellStyle name="Normal 11 2 2 3 3" xfId="602" xr:uid="{00000000-0005-0000-0000-000070020000}"/>
    <cellStyle name="Normal 11 2 2 4" xfId="603" xr:uid="{00000000-0005-0000-0000-000071020000}"/>
    <cellStyle name="Normal 11 2 2 4 2" xfId="604" xr:uid="{00000000-0005-0000-0000-000072020000}"/>
    <cellStyle name="Normal 11 2 2 5" xfId="605" xr:uid="{00000000-0005-0000-0000-000073020000}"/>
    <cellStyle name="Normal 11 2 3" xfId="606" xr:uid="{00000000-0005-0000-0000-000074020000}"/>
    <cellStyle name="Normal 11 2 3 2" xfId="607" xr:uid="{00000000-0005-0000-0000-000075020000}"/>
    <cellStyle name="Normal 11 2 3 2 2" xfId="608" xr:uid="{00000000-0005-0000-0000-000076020000}"/>
    <cellStyle name="Normal 11 2 3 2 2 2" xfId="609" xr:uid="{00000000-0005-0000-0000-000077020000}"/>
    <cellStyle name="Normal 11 2 3 2 2 2 2" xfId="610" xr:uid="{00000000-0005-0000-0000-000078020000}"/>
    <cellStyle name="Normal 11 2 3 2 2 3" xfId="611" xr:uid="{00000000-0005-0000-0000-000079020000}"/>
    <cellStyle name="Normal 11 2 3 2 3" xfId="612" xr:uid="{00000000-0005-0000-0000-00007A020000}"/>
    <cellStyle name="Normal 11 2 3 2 3 2" xfId="613" xr:uid="{00000000-0005-0000-0000-00007B020000}"/>
    <cellStyle name="Normal 11 2 3 2 4" xfId="614" xr:uid="{00000000-0005-0000-0000-00007C020000}"/>
    <cellStyle name="Normal 11 2 3 3" xfId="615" xr:uid="{00000000-0005-0000-0000-00007D020000}"/>
    <cellStyle name="Normal 11 2 3 3 2" xfId="616" xr:uid="{00000000-0005-0000-0000-00007E020000}"/>
    <cellStyle name="Normal 11 2 3 3 2 2" xfId="617" xr:uid="{00000000-0005-0000-0000-00007F020000}"/>
    <cellStyle name="Normal 11 2 3 3 3" xfId="618" xr:uid="{00000000-0005-0000-0000-000080020000}"/>
    <cellStyle name="Normal 11 2 3 4" xfId="619" xr:uid="{00000000-0005-0000-0000-000081020000}"/>
    <cellStyle name="Normal 11 2 3 4 2" xfId="620" xr:uid="{00000000-0005-0000-0000-000082020000}"/>
    <cellStyle name="Normal 11 2 3 5" xfId="621" xr:uid="{00000000-0005-0000-0000-000083020000}"/>
    <cellStyle name="Normal 11 2 4" xfId="622" xr:uid="{00000000-0005-0000-0000-000084020000}"/>
    <cellStyle name="Normal 11 2 4 2" xfId="623" xr:uid="{00000000-0005-0000-0000-000085020000}"/>
    <cellStyle name="Normal 11 2 4 2 2" xfId="624" xr:uid="{00000000-0005-0000-0000-000086020000}"/>
    <cellStyle name="Normal 11 2 4 2 2 2" xfId="625" xr:uid="{00000000-0005-0000-0000-000087020000}"/>
    <cellStyle name="Normal 11 2 4 2 2 2 2" xfId="626" xr:uid="{00000000-0005-0000-0000-000088020000}"/>
    <cellStyle name="Normal 11 2 4 2 2 3" xfId="627" xr:uid="{00000000-0005-0000-0000-000089020000}"/>
    <cellStyle name="Normal 11 2 4 2 3" xfId="628" xr:uid="{00000000-0005-0000-0000-00008A020000}"/>
    <cellStyle name="Normal 11 2 4 2 3 2" xfId="629" xr:uid="{00000000-0005-0000-0000-00008B020000}"/>
    <cellStyle name="Normal 11 2 4 2 4" xfId="630" xr:uid="{00000000-0005-0000-0000-00008C020000}"/>
    <cellStyle name="Normal 11 2 4 3" xfId="631" xr:uid="{00000000-0005-0000-0000-00008D020000}"/>
    <cellStyle name="Normal 11 2 4 3 2" xfId="632" xr:uid="{00000000-0005-0000-0000-00008E020000}"/>
    <cellStyle name="Normal 11 2 4 3 2 2" xfId="633" xr:uid="{00000000-0005-0000-0000-00008F020000}"/>
    <cellStyle name="Normal 11 2 4 3 3" xfId="634" xr:uid="{00000000-0005-0000-0000-000090020000}"/>
    <cellStyle name="Normal 11 2 4 4" xfId="635" xr:uid="{00000000-0005-0000-0000-000091020000}"/>
    <cellStyle name="Normal 11 2 4 4 2" xfId="636" xr:uid="{00000000-0005-0000-0000-000092020000}"/>
    <cellStyle name="Normal 11 2 4 5" xfId="637" xr:uid="{00000000-0005-0000-0000-000093020000}"/>
    <cellStyle name="Normal 11 2 5" xfId="638" xr:uid="{00000000-0005-0000-0000-000094020000}"/>
    <cellStyle name="Normal 11 2 5 2" xfId="639" xr:uid="{00000000-0005-0000-0000-000095020000}"/>
    <cellStyle name="Normal 11 2 5 2 2" xfId="640" xr:uid="{00000000-0005-0000-0000-000096020000}"/>
    <cellStyle name="Normal 11 2 5 2 2 2" xfId="641" xr:uid="{00000000-0005-0000-0000-000097020000}"/>
    <cellStyle name="Normal 11 2 5 2 2 2 2" xfId="642" xr:uid="{00000000-0005-0000-0000-000098020000}"/>
    <cellStyle name="Normal 11 2 5 2 2 3" xfId="643" xr:uid="{00000000-0005-0000-0000-000099020000}"/>
    <cellStyle name="Normal 11 2 5 2 3" xfId="644" xr:uid="{00000000-0005-0000-0000-00009A020000}"/>
    <cellStyle name="Normal 11 2 5 2 3 2" xfId="645" xr:uid="{00000000-0005-0000-0000-00009B020000}"/>
    <cellStyle name="Normal 11 2 5 2 4" xfId="646" xr:uid="{00000000-0005-0000-0000-00009C020000}"/>
    <cellStyle name="Normal 11 2 5 3" xfId="647" xr:uid="{00000000-0005-0000-0000-00009D020000}"/>
    <cellStyle name="Normal 11 2 5 3 2" xfId="648" xr:uid="{00000000-0005-0000-0000-00009E020000}"/>
    <cellStyle name="Normal 11 2 5 3 2 2" xfId="649" xr:uid="{00000000-0005-0000-0000-00009F020000}"/>
    <cellStyle name="Normal 11 2 5 3 3" xfId="650" xr:uid="{00000000-0005-0000-0000-0000A0020000}"/>
    <cellStyle name="Normal 11 2 5 4" xfId="651" xr:uid="{00000000-0005-0000-0000-0000A1020000}"/>
    <cellStyle name="Normal 11 2 5 4 2" xfId="652" xr:uid="{00000000-0005-0000-0000-0000A2020000}"/>
    <cellStyle name="Normal 11 2 5 5" xfId="653" xr:uid="{00000000-0005-0000-0000-0000A3020000}"/>
    <cellStyle name="Normal 11 2 6" xfId="654" xr:uid="{00000000-0005-0000-0000-0000A4020000}"/>
    <cellStyle name="Normal 11 2 6 2" xfId="655" xr:uid="{00000000-0005-0000-0000-0000A5020000}"/>
    <cellStyle name="Normal 11 2 6 2 2" xfId="656" xr:uid="{00000000-0005-0000-0000-0000A6020000}"/>
    <cellStyle name="Normal 11 2 6 2 2 2" xfId="657" xr:uid="{00000000-0005-0000-0000-0000A7020000}"/>
    <cellStyle name="Normal 11 2 6 2 2 2 2" xfId="658" xr:uid="{00000000-0005-0000-0000-0000A8020000}"/>
    <cellStyle name="Normal 11 2 6 2 2 3" xfId="659" xr:uid="{00000000-0005-0000-0000-0000A9020000}"/>
    <cellStyle name="Normal 11 2 6 2 3" xfId="660" xr:uid="{00000000-0005-0000-0000-0000AA020000}"/>
    <cellStyle name="Normal 11 2 6 2 3 2" xfId="661" xr:uid="{00000000-0005-0000-0000-0000AB020000}"/>
    <cellStyle name="Normal 11 2 6 2 4" xfId="662" xr:uid="{00000000-0005-0000-0000-0000AC020000}"/>
    <cellStyle name="Normal 11 2 6 3" xfId="663" xr:uid="{00000000-0005-0000-0000-0000AD020000}"/>
    <cellStyle name="Normal 11 2 6 3 2" xfId="664" xr:uid="{00000000-0005-0000-0000-0000AE020000}"/>
    <cellStyle name="Normal 11 2 6 3 2 2" xfId="665" xr:uid="{00000000-0005-0000-0000-0000AF020000}"/>
    <cellStyle name="Normal 11 2 6 3 3" xfId="666" xr:uid="{00000000-0005-0000-0000-0000B0020000}"/>
    <cellStyle name="Normal 11 2 6 4" xfId="667" xr:uid="{00000000-0005-0000-0000-0000B1020000}"/>
    <cellStyle name="Normal 11 2 6 4 2" xfId="668" xr:uid="{00000000-0005-0000-0000-0000B2020000}"/>
    <cellStyle name="Normal 11 2 6 5" xfId="669" xr:uid="{00000000-0005-0000-0000-0000B3020000}"/>
    <cellStyle name="Normal 11 2 7" xfId="670" xr:uid="{00000000-0005-0000-0000-0000B4020000}"/>
    <cellStyle name="Normal 11 2 7 2" xfId="671" xr:uid="{00000000-0005-0000-0000-0000B5020000}"/>
    <cellStyle name="Normal 11 2 7 2 2" xfId="672" xr:uid="{00000000-0005-0000-0000-0000B6020000}"/>
    <cellStyle name="Normal 11 2 7 2 2 2" xfId="673" xr:uid="{00000000-0005-0000-0000-0000B7020000}"/>
    <cellStyle name="Normal 11 2 7 2 3" xfId="674" xr:uid="{00000000-0005-0000-0000-0000B8020000}"/>
    <cellStyle name="Normal 11 2 7 3" xfId="675" xr:uid="{00000000-0005-0000-0000-0000B9020000}"/>
    <cellStyle name="Normal 11 2 7 3 2" xfId="676" xr:uid="{00000000-0005-0000-0000-0000BA020000}"/>
    <cellStyle name="Normal 11 2 7 4" xfId="677" xr:uid="{00000000-0005-0000-0000-0000BB020000}"/>
    <cellStyle name="Normal 11 2 8" xfId="678" xr:uid="{00000000-0005-0000-0000-0000BC020000}"/>
    <cellStyle name="Normal 11 2 8 2" xfId="679" xr:uid="{00000000-0005-0000-0000-0000BD020000}"/>
    <cellStyle name="Normal 11 2 8 2 2" xfId="680" xr:uid="{00000000-0005-0000-0000-0000BE020000}"/>
    <cellStyle name="Normal 11 2 8 3" xfId="681" xr:uid="{00000000-0005-0000-0000-0000BF020000}"/>
    <cellStyle name="Normal 11 2 9" xfId="682" xr:uid="{00000000-0005-0000-0000-0000C0020000}"/>
    <cellStyle name="Normal 11 2 9 2" xfId="683" xr:uid="{00000000-0005-0000-0000-0000C1020000}"/>
    <cellStyle name="Normal 11 3" xfId="684" xr:uid="{00000000-0005-0000-0000-0000C2020000}"/>
    <cellStyle name="Normal 11 3 10" xfId="685" xr:uid="{00000000-0005-0000-0000-0000C3020000}"/>
    <cellStyle name="Normal 11 3 2" xfId="686" xr:uid="{00000000-0005-0000-0000-0000C4020000}"/>
    <cellStyle name="Normal 11 3 2 2" xfId="687" xr:uid="{00000000-0005-0000-0000-0000C5020000}"/>
    <cellStyle name="Normal 11 3 2 2 2" xfId="688" xr:uid="{00000000-0005-0000-0000-0000C6020000}"/>
    <cellStyle name="Normal 11 3 2 2 2 2" xfId="689" xr:uid="{00000000-0005-0000-0000-0000C7020000}"/>
    <cellStyle name="Normal 11 3 2 2 2 2 2" xfId="690" xr:uid="{00000000-0005-0000-0000-0000C8020000}"/>
    <cellStyle name="Normal 11 3 2 2 2 3" xfId="691" xr:uid="{00000000-0005-0000-0000-0000C9020000}"/>
    <cellStyle name="Normal 11 3 2 2 3" xfId="692" xr:uid="{00000000-0005-0000-0000-0000CA020000}"/>
    <cellStyle name="Normal 11 3 2 2 3 2" xfId="693" xr:uid="{00000000-0005-0000-0000-0000CB020000}"/>
    <cellStyle name="Normal 11 3 2 2 4" xfId="694" xr:uid="{00000000-0005-0000-0000-0000CC020000}"/>
    <cellStyle name="Normal 11 3 2 3" xfId="695" xr:uid="{00000000-0005-0000-0000-0000CD020000}"/>
    <cellStyle name="Normal 11 3 2 3 2" xfId="696" xr:uid="{00000000-0005-0000-0000-0000CE020000}"/>
    <cellStyle name="Normal 11 3 2 3 2 2" xfId="697" xr:uid="{00000000-0005-0000-0000-0000CF020000}"/>
    <cellStyle name="Normal 11 3 2 3 3" xfId="698" xr:uid="{00000000-0005-0000-0000-0000D0020000}"/>
    <cellStyle name="Normal 11 3 2 4" xfId="699" xr:uid="{00000000-0005-0000-0000-0000D1020000}"/>
    <cellStyle name="Normal 11 3 2 4 2" xfId="700" xr:uid="{00000000-0005-0000-0000-0000D2020000}"/>
    <cellStyle name="Normal 11 3 2 5" xfId="701" xr:uid="{00000000-0005-0000-0000-0000D3020000}"/>
    <cellStyle name="Normal 11 3 3" xfId="702" xr:uid="{00000000-0005-0000-0000-0000D4020000}"/>
    <cellStyle name="Normal 11 3 3 2" xfId="703" xr:uid="{00000000-0005-0000-0000-0000D5020000}"/>
    <cellStyle name="Normal 11 3 3 2 2" xfId="704" xr:uid="{00000000-0005-0000-0000-0000D6020000}"/>
    <cellStyle name="Normal 11 3 3 2 2 2" xfId="705" xr:uid="{00000000-0005-0000-0000-0000D7020000}"/>
    <cellStyle name="Normal 11 3 3 2 2 2 2" xfId="706" xr:uid="{00000000-0005-0000-0000-0000D8020000}"/>
    <cellStyle name="Normal 11 3 3 2 2 3" xfId="707" xr:uid="{00000000-0005-0000-0000-0000D9020000}"/>
    <cellStyle name="Normal 11 3 3 2 3" xfId="708" xr:uid="{00000000-0005-0000-0000-0000DA020000}"/>
    <cellStyle name="Normal 11 3 3 2 3 2" xfId="709" xr:uid="{00000000-0005-0000-0000-0000DB020000}"/>
    <cellStyle name="Normal 11 3 3 2 4" xfId="710" xr:uid="{00000000-0005-0000-0000-0000DC020000}"/>
    <cellStyle name="Normal 11 3 3 3" xfId="711" xr:uid="{00000000-0005-0000-0000-0000DD020000}"/>
    <cellStyle name="Normal 11 3 3 3 2" xfId="712" xr:uid="{00000000-0005-0000-0000-0000DE020000}"/>
    <cellStyle name="Normal 11 3 3 3 2 2" xfId="713" xr:uid="{00000000-0005-0000-0000-0000DF020000}"/>
    <cellStyle name="Normal 11 3 3 3 3" xfId="714" xr:uid="{00000000-0005-0000-0000-0000E0020000}"/>
    <cellStyle name="Normal 11 3 3 4" xfId="715" xr:uid="{00000000-0005-0000-0000-0000E1020000}"/>
    <cellStyle name="Normal 11 3 3 4 2" xfId="716" xr:uid="{00000000-0005-0000-0000-0000E2020000}"/>
    <cellStyle name="Normal 11 3 3 5" xfId="717" xr:uid="{00000000-0005-0000-0000-0000E3020000}"/>
    <cellStyle name="Normal 11 3 4" xfId="718" xr:uid="{00000000-0005-0000-0000-0000E4020000}"/>
    <cellStyle name="Normal 11 3 4 2" xfId="719" xr:uid="{00000000-0005-0000-0000-0000E5020000}"/>
    <cellStyle name="Normal 11 3 4 2 2" xfId="720" xr:uid="{00000000-0005-0000-0000-0000E6020000}"/>
    <cellStyle name="Normal 11 3 4 2 2 2" xfId="721" xr:uid="{00000000-0005-0000-0000-0000E7020000}"/>
    <cellStyle name="Normal 11 3 4 2 2 2 2" xfId="722" xr:uid="{00000000-0005-0000-0000-0000E8020000}"/>
    <cellStyle name="Normal 11 3 4 2 2 3" xfId="723" xr:uid="{00000000-0005-0000-0000-0000E9020000}"/>
    <cellStyle name="Normal 11 3 4 2 3" xfId="724" xr:uid="{00000000-0005-0000-0000-0000EA020000}"/>
    <cellStyle name="Normal 11 3 4 2 3 2" xfId="725" xr:uid="{00000000-0005-0000-0000-0000EB020000}"/>
    <cellStyle name="Normal 11 3 4 2 4" xfId="726" xr:uid="{00000000-0005-0000-0000-0000EC020000}"/>
    <cellStyle name="Normal 11 3 4 3" xfId="727" xr:uid="{00000000-0005-0000-0000-0000ED020000}"/>
    <cellStyle name="Normal 11 3 4 3 2" xfId="728" xr:uid="{00000000-0005-0000-0000-0000EE020000}"/>
    <cellStyle name="Normal 11 3 4 3 2 2" xfId="729" xr:uid="{00000000-0005-0000-0000-0000EF020000}"/>
    <cellStyle name="Normal 11 3 4 3 3" xfId="730" xr:uid="{00000000-0005-0000-0000-0000F0020000}"/>
    <cellStyle name="Normal 11 3 4 4" xfId="731" xr:uid="{00000000-0005-0000-0000-0000F1020000}"/>
    <cellStyle name="Normal 11 3 4 4 2" xfId="732" xr:uid="{00000000-0005-0000-0000-0000F2020000}"/>
    <cellStyle name="Normal 11 3 4 5" xfId="733" xr:uid="{00000000-0005-0000-0000-0000F3020000}"/>
    <cellStyle name="Normal 11 3 5" xfId="734" xr:uid="{00000000-0005-0000-0000-0000F4020000}"/>
    <cellStyle name="Normal 11 3 5 2" xfId="735" xr:uid="{00000000-0005-0000-0000-0000F5020000}"/>
    <cellStyle name="Normal 11 3 5 2 2" xfId="736" xr:uid="{00000000-0005-0000-0000-0000F6020000}"/>
    <cellStyle name="Normal 11 3 5 2 2 2" xfId="737" xr:uid="{00000000-0005-0000-0000-0000F7020000}"/>
    <cellStyle name="Normal 11 3 5 2 2 2 2" xfId="738" xr:uid="{00000000-0005-0000-0000-0000F8020000}"/>
    <cellStyle name="Normal 11 3 5 2 2 3" xfId="739" xr:uid="{00000000-0005-0000-0000-0000F9020000}"/>
    <cellStyle name="Normal 11 3 5 2 3" xfId="740" xr:uid="{00000000-0005-0000-0000-0000FA020000}"/>
    <cellStyle name="Normal 11 3 5 2 3 2" xfId="741" xr:uid="{00000000-0005-0000-0000-0000FB020000}"/>
    <cellStyle name="Normal 11 3 5 2 4" xfId="742" xr:uid="{00000000-0005-0000-0000-0000FC020000}"/>
    <cellStyle name="Normal 11 3 5 3" xfId="743" xr:uid="{00000000-0005-0000-0000-0000FD020000}"/>
    <cellStyle name="Normal 11 3 5 3 2" xfId="744" xr:uid="{00000000-0005-0000-0000-0000FE020000}"/>
    <cellStyle name="Normal 11 3 5 3 2 2" xfId="745" xr:uid="{00000000-0005-0000-0000-0000FF020000}"/>
    <cellStyle name="Normal 11 3 5 3 3" xfId="746" xr:uid="{00000000-0005-0000-0000-000000030000}"/>
    <cellStyle name="Normal 11 3 5 4" xfId="747" xr:uid="{00000000-0005-0000-0000-000001030000}"/>
    <cellStyle name="Normal 11 3 5 4 2" xfId="748" xr:uid="{00000000-0005-0000-0000-000002030000}"/>
    <cellStyle name="Normal 11 3 5 5" xfId="749" xr:uid="{00000000-0005-0000-0000-000003030000}"/>
    <cellStyle name="Normal 11 3 6" xfId="750" xr:uid="{00000000-0005-0000-0000-000004030000}"/>
    <cellStyle name="Normal 11 3 6 2" xfId="751" xr:uid="{00000000-0005-0000-0000-000005030000}"/>
    <cellStyle name="Normal 11 3 6 2 2" xfId="752" xr:uid="{00000000-0005-0000-0000-000006030000}"/>
    <cellStyle name="Normal 11 3 6 2 2 2" xfId="753" xr:uid="{00000000-0005-0000-0000-000007030000}"/>
    <cellStyle name="Normal 11 3 6 2 2 2 2" xfId="754" xr:uid="{00000000-0005-0000-0000-000008030000}"/>
    <cellStyle name="Normal 11 3 6 2 2 3" xfId="755" xr:uid="{00000000-0005-0000-0000-000009030000}"/>
    <cellStyle name="Normal 11 3 6 2 3" xfId="756" xr:uid="{00000000-0005-0000-0000-00000A030000}"/>
    <cellStyle name="Normal 11 3 6 2 3 2" xfId="757" xr:uid="{00000000-0005-0000-0000-00000B030000}"/>
    <cellStyle name="Normal 11 3 6 2 4" xfId="758" xr:uid="{00000000-0005-0000-0000-00000C030000}"/>
    <cellStyle name="Normal 11 3 6 3" xfId="759" xr:uid="{00000000-0005-0000-0000-00000D030000}"/>
    <cellStyle name="Normal 11 3 6 3 2" xfId="760" xr:uid="{00000000-0005-0000-0000-00000E030000}"/>
    <cellStyle name="Normal 11 3 6 3 2 2" xfId="761" xr:uid="{00000000-0005-0000-0000-00000F030000}"/>
    <cellStyle name="Normal 11 3 6 3 3" xfId="762" xr:uid="{00000000-0005-0000-0000-000010030000}"/>
    <cellStyle name="Normal 11 3 6 4" xfId="763" xr:uid="{00000000-0005-0000-0000-000011030000}"/>
    <cellStyle name="Normal 11 3 6 4 2" xfId="764" xr:uid="{00000000-0005-0000-0000-000012030000}"/>
    <cellStyle name="Normal 11 3 6 5" xfId="765" xr:uid="{00000000-0005-0000-0000-000013030000}"/>
    <cellStyle name="Normal 11 3 7" xfId="766" xr:uid="{00000000-0005-0000-0000-000014030000}"/>
    <cellStyle name="Normal 11 3 7 2" xfId="767" xr:uid="{00000000-0005-0000-0000-000015030000}"/>
    <cellStyle name="Normal 11 3 7 2 2" xfId="768" xr:uid="{00000000-0005-0000-0000-000016030000}"/>
    <cellStyle name="Normal 11 3 7 2 2 2" xfId="769" xr:uid="{00000000-0005-0000-0000-000017030000}"/>
    <cellStyle name="Normal 11 3 7 2 3" xfId="770" xr:uid="{00000000-0005-0000-0000-000018030000}"/>
    <cellStyle name="Normal 11 3 7 3" xfId="771" xr:uid="{00000000-0005-0000-0000-000019030000}"/>
    <cellStyle name="Normal 11 3 7 3 2" xfId="772" xr:uid="{00000000-0005-0000-0000-00001A030000}"/>
    <cellStyle name="Normal 11 3 7 4" xfId="773" xr:uid="{00000000-0005-0000-0000-00001B030000}"/>
    <cellStyle name="Normal 11 3 8" xfId="774" xr:uid="{00000000-0005-0000-0000-00001C030000}"/>
    <cellStyle name="Normal 11 3 8 2" xfId="775" xr:uid="{00000000-0005-0000-0000-00001D030000}"/>
    <cellStyle name="Normal 11 3 8 2 2" xfId="776" xr:uid="{00000000-0005-0000-0000-00001E030000}"/>
    <cellStyle name="Normal 11 3 8 3" xfId="777" xr:uid="{00000000-0005-0000-0000-00001F030000}"/>
    <cellStyle name="Normal 11 3 9" xfId="778" xr:uid="{00000000-0005-0000-0000-000020030000}"/>
    <cellStyle name="Normal 11 3 9 2" xfId="779" xr:uid="{00000000-0005-0000-0000-000021030000}"/>
    <cellStyle name="Normal 11 4" xfId="780" xr:uid="{00000000-0005-0000-0000-000022030000}"/>
    <cellStyle name="Normal 11 4 10" xfId="781" xr:uid="{00000000-0005-0000-0000-000023030000}"/>
    <cellStyle name="Normal 11 4 10 2" xfId="782" xr:uid="{00000000-0005-0000-0000-000024030000}"/>
    <cellStyle name="Normal 11 4 10 2 2" xfId="783" xr:uid="{00000000-0005-0000-0000-000025030000}"/>
    <cellStyle name="Normal 11 4 10 3" xfId="784" xr:uid="{00000000-0005-0000-0000-000026030000}"/>
    <cellStyle name="Normal 11 4 11" xfId="785" xr:uid="{00000000-0005-0000-0000-000027030000}"/>
    <cellStyle name="Normal 11 4 11 2" xfId="786" xr:uid="{00000000-0005-0000-0000-000028030000}"/>
    <cellStyle name="Normal 11 4 12" xfId="787" xr:uid="{00000000-0005-0000-0000-000029030000}"/>
    <cellStyle name="Normal 11 4 2" xfId="788" xr:uid="{00000000-0005-0000-0000-00002A030000}"/>
    <cellStyle name="Normal 11 4 2 2" xfId="789" xr:uid="{00000000-0005-0000-0000-00002B030000}"/>
    <cellStyle name="Normal 11 4 2 2 2" xfId="790" xr:uid="{00000000-0005-0000-0000-00002C030000}"/>
    <cellStyle name="Normal 11 4 2 2 2 2" xfId="791" xr:uid="{00000000-0005-0000-0000-00002D030000}"/>
    <cellStyle name="Normal 11 4 2 2 2 2 2" xfId="792" xr:uid="{00000000-0005-0000-0000-00002E030000}"/>
    <cellStyle name="Normal 11 4 2 2 2 3" xfId="793" xr:uid="{00000000-0005-0000-0000-00002F030000}"/>
    <cellStyle name="Normal 11 4 2 2 3" xfId="794" xr:uid="{00000000-0005-0000-0000-000030030000}"/>
    <cellStyle name="Normal 11 4 2 2 3 2" xfId="795" xr:uid="{00000000-0005-0000-0000-000031030000}"/>
    <cellStyle name="Normal 11 4 2 2 4" xfId="796" xr:uid="{00000000-0005-0000-0000-000032030000}"/>
    <cellStyle name="Normal 11 4 2 3" xfId="797" xr:uid="{00000000-0005-0000-0000-000033030000}"/>
    <cellStyle name="Normal 11 4 2 3 2" xfId="798" xr:uid="{00000000-0005-0000-0000-000034030000}"/>
    <cellStyle name="Normal 11 4 2 3 2 2" xfId="799" xr:uid="{00000000-0005-0000-0000-000035030000}"/>
    <cellStyle name="Normal 11 4 2 3 3" xfId="800" xr:uid="{00000000-0005-0000-0000-000036030000}"/>
    <cellStyle name="Normal 11 4 2 4" xfId="801" xr:uid="{00000000-0005-0000-0000-000037030000}"/>
    <cellStyle name="Normal 11 4 2 4 2" xfId="802" xr:uid="{00000000-0005-0000-0000-000038030000}"/>
    <cellStyle name="Normal 11 4 2 5" xfId="803" xr:uid="{00000000-0005-0000-0000-000039030000}"/>
    <cellStyle name="Normal 11 4 3" xfId="804" xr:uid="{00000000-0005-0000-0000-00003A030000}"/>
    <cellStyle name="Normal 11 4 3 2" xfId="805" xr:uid="{00000000-0005-0000-0000-00003B030000}"/>
    <cellStyle name="Normal 11 4 3 2 2" xfId="806" xr:uid="{00000000-0005-0000-0000-00003C030000}"/>
    <cellStyle name="Normal 11 4 3 2 2 2" xfId="807" xr:uid="{00000000-0005-0000-0000-00003D030000}"/>
    <cellStyle name="Normal 11 4 3 2 2 2 2" xfId="808" xr:uid="{00000000-0005-0000-0000-00003E030000}"/>
    <cellStyle name="Normal 11 4 3 2 2 3" xfId="809" xr:uid="{00000000-0005-0000-0000-00003F030000}"/>
    <cellStyle name="Normal 11 4 3 2 3" xfId="810" xr:uid="{00000000-0005-0000-0000-000040030000}"/>
    <cellStyle name="Normal 11 4 3 2 3 2" xfId="811" xr:uid="{00000000-0005-0000-0000-000041030000}"/>
    <cellStyle name="Normal 11 4 3 2 4" xfId="812" xr:uid="{00000000-0005-0000-0000-000042030000}"/>
    <cellStyle name="Normal 11 4 3 3" xfId="813" xr:uid="{00000000-0005-0000-0000-000043030000}"/>
    <cellStyle name="Normal 11 4 3 3 2" xfId="814" xr:uid="{00000000-0005-0000-0000-000044030000}"/>
    <cellStyle name="Normal 11 4 3 3 2 2" xfId="815" xr:uid="{00000000-0005-0000-0000-000045030000}"/>
    <cellStyle name="Normal 11 4 3 3 3" xfId="816" xr:uid="{00000000-0005-0000-0000-000046030000}"/>
    <cellStyle name="Normal 11 4 3 4" xfId="817" xr:uid="{00000000-0005-0000-0000-000047030000}"/>
    <cellStyle name="Normal 11 4 3 4 2" xfId="818" xr:uid="{00000000-0005-0000-0000-000048030000}"/>
    <cellStyle name="Normal 11 4 3 5" xfId="819" xr:uid="{00000000-0005-0000-0000-000049030000}"/>
    <cellStyle name="Normal 11 4 4" xfId="820" xr:uid="{00000000-0005-0000-0000-00004A030000}"/>
    <cellStyle name="Normal 11 4 4 2" xfId="821" xr:uid="{00000000-0005-0000-0000-00004B030000}"/>
    <cellStyle name="Normal 11 4 4 2 2" xfId="822" xr:uid="{00000000-0005-0000-0000-00004C030000}"/>
    <cellStyle name="Normal 11 4 4 2 2 2" xfId="823" xr:uid="{00000000-0005-0000-0000-00004D030000}"/>
    <cellStyle name="Normal 11 4 4 2 2 2 2" xfId="824" xr:uid="{00000000-0005-0000-0000-00004E030000}"/>
    <cellStyle name="Normal 11 4 4 2 2 3" xfId="825" xr:uid="{00000000-0005-0000-0000-00004F030000}"/>
    <cellStyle name="Normal 11 4 4 2 3" xfId="826" xr:uid="{00000000-0005-0000-0000-000050030000}"/>
    <cellStyle name="Normal 11 4 4 2 3 2" xfId="827" xr:uid="{00000000-0005-0000-0000-000051030000}"/>
    <cellStyle name="Normal 11 4 4 2 4" xfId="828" xr:uid="{00000000-0005-0000-0000-000052030000}"/>
    <cellStyle name="Normal 11 4 4 3" xfId="829" xr:uid="{00000000-0005-0000-0000-000053030000}"/>
    <cellStyle name="Normal 11 4 4 3 2" xfId="830" xr:uid="{00000000-0005-0000-0000-000054030000}"/>
    <cellStyle name="Normal 11 4 4 3 2 2" xfId="831" xr:uid="{00000000-0005-0000-0000-000055030000}"/>
    <cellStyle name="Normal 11 4 4 3 3" xfId="832" xr:uid="{00000000-0005-0000-0000-000056030000}"/>
    <cellStyle name="Normal 11 4 4 4" xfId="833" xr:uid="{00000000-0005-0000-0000-000057030000}"/>
    <cellStyle name="Normal 11 4 4 4 2" xfId="834" xr:uid="{00000000-0005-0000-0000-000058030000}"/>
    <cellStyle name="Normal 11 4 4 5" xfId="835" xr:uid="{00000000-0005-0000-0000-000059030000}"/>
    <cellStyle name="Normal 11 4 5" xfId="836" xr:uid="{00000000-0005-0000-0000-00005A030000}"/>
    <cellStyle name="Normal 11 4 5 2" xfId="837" xr:uid="{00000000-0005-0000-0000-00005B030000}"/>
    <cellStyle name="Normal 11 4 5 2 2" xfId="838" xr:uid="{00000000-0005-0000-0000-00005C030000}"/>
    <cellStyle name="Normal 11 4 5 2 2 2" xfId="839" xr:uid="{00000000-0005-0000-0000-00005D030000}"/>
    <cellStyle name="Normal 11 4 5 2 2 2 2" xfId="840" xr:uid="{00000000-0005-0000-0000-00005E030000}"/>
    <cellStyle name="Normal 11 4 5 2 2 3" xfId="841" xr:uid="{00000000-0005-0000-0000-00005F030000}"/>
    <cellStyle name="Normal 11 4 5 2 3" xfId="842" xr:uid="{00000000-0005-0000-0000-000060030000}"/>
    <cellStyle name="Normal 11 4 5 2 3 2" xfId="843" xr:uid="{00000000-0005-0000-0000-000061030000}"/>
    <cellStyle name="Normal 11 4 5 2 4" xfId="844" xr:uid="{00000000-0005-0000-0000-000062030000}"/>
    <cellStyle name="Normal 11 4 5 3" xfId="845" xr:uid="{00000000-0005-0000-0000-000063030000}"/>
    <cellStyle name="Normal 11 4 5 3 2" xfId="846" xr:uid="{00000000-0005-0000-0000-000064030000}"/>
    <cellStyle name="Normal 11 4 5 3 2 2" xfId="847" xr:uid="{00000000-0005-0000-0000-000065030000}"/>
    <cellStyle name="Normal 11 4 5 3 3" xfId="848" xr:uid="{00000000-0005-0000-0000-000066030000}"/>
    <cellStyle name="Normal 11 4 5 4" xfId="849" xr:uid="{00000000-0005-0000-0000-000067030000}"/>
    <cellStyle name="Normal 11 4 5 4 2" xfId="850" xr:uid="{00000000-0005-0000-0000-000068030000}"/>
    <cellStyle name="Normal 11 4 5 5" xfId="851" xr:uid="{00000000-0005-0000-0000-000069030000}"/>
    <cellStyle name="Normal 11 4 6" xfId="852" xr:uid="{00000000-0005-0000-0000-00006A030000}"/>
    <cellStyle name="Normal 11 4 6 2" xfId="853" xr:uid="{00000000-0005-0000-0000-00006B030000}"/>
    <cellStyle name="Normal 11 4 6 2 2" xfId="854" xr:uid="{00000000-0005-0000-0000-00006C030000}"/>
    <cellStyle name="Normal 11 4 6 2 2 2" xfId="855" xr:uid="{00000000-0005-0000-0000-00006D030000}"/>
    <cellStyle name="Normal 11 4 6 2 2 2 2" xfId="856" xr:uid="{00000000-0005-0000-0000-00006E030000}"/>
    <cellStyle name="Normal 11 4 6 2 2 3" xfId="857" xr:uid="{00000000-0005-0000-0000-00006F030000}"/>
    <cellStyle name="Normal 11 4 6 2 3" xfId="858" xr:uid="{00000000-0005-0000-0000-000070030000}"/>
    <cellStyle name="Normal 11 4 6 2 3 2" xfId="859" xr:uid="{00000000-0005-0000-0000-000071030000}"/>
    <cellStyle name="Normal 11 4 6 2 4" xfId="860" xr:uid="{00000000-0005-0000-0000-000072030000}"/>
    <cellStyle name="Normal 11 4 6 3" xfId="861" xr:uid="{00000000-0005-0000-0000-000073030000}"/>
    <cellStyle name="Normal 11 4 6 3 2" xfId="862" xr:uid="{00000000-0005-0000-0000-000074030000}"/>
    <cellStyle name="Normal 11 4 6 3 2 2" xfId="863" xr:uid="{00000000-0005-0000-0000-000075030000}"/>
    <cellStyle name="Normal 11 4 6 3 3" xfId="864" xr:uid="{00000000-0005-0000-0000-000076030000}"/>
    <cellStyle name="Normal 11 4 6 4" xfId="865" xr:uid="{00000000-0005-0000-0000-000077030000}"/>
    <cellStyle name="Normal 11 4 6 4 2" xfId="866" xr:uid="{00000000-0005-0000-0000-000078030000}"/>
    <cellStyle name="Normal 11 4 6 5" xfId="867" xr:uid="{00000000-0005-0000-0000-000079030000}"/>
    <cellStyle name="Normal 11 4 7" xfId="868" xr:uid="{00000000-0005-0000-0000-00007A030000}"/>
    <cellStyle name="Normal 11 4 7 2" xfId="869" xr:uid="{00000000-0005-0000-0000-00007B030000}"/>
    <cellStyle name="Normal 11 4 7 2 2" xfId="870" xr:uid="{00000000-0005-0000-0000-00007C030000}"/>
    <cellStyle name="Normal 11 4 7 2 2 2" xfId="871" xr:uid="{00000000-0005-0000-0000-00007D030000}"/>
    <cellStyle name="Normal 11 4 7 2 2 2 2" xfId="872" xr:uid="{00000000-0005-0000-0000-00007E030000}"/>
    <cellStyle name="Normal 11 4 7 2 2 3" xfId="873" xr:uid="{00000000-0005-0000-0000-00007F030000}"/>
    <cellStyle name="Normal 11 4 7 2 3" xfId="874" xr:uid="{00000000-0005-0000-0000-000080030000}"/>
    <cellStyle name="Normal 11 4 7 2 3 2" xfId="875" xr:uid="{00000000-0005-0000-0000-000081030000}"/>
    <cellStyle name="Normal 11 4 7 2 4" xfId="876" xr:uid="{00000000-0005-0000-0000-000082030000}"/>
    <cellStyle name="Normal 11 4 7 3" xfId="877" xr:uid="{00000000-0005-0000-0000-000083030000}"/>
    <cellStyle name="Normal 11 4 7 3 2" xfId="878" xr:uid="{00000000-0005-0000-0000-000084030000}"/>
    <cellStyle name="Normal 11 4 7 3 2 2" xfId="879" xr:uid="{00000000-0005-0000-0000-000085030000}"/>
    <cellStyle name="Normal 11 4 7 3 3" xfId="880" xr:uid="{00000000-0005-0000-0000-000086030000}"/>
    <cellStyle name="Normal 11 4 7 4" xfId="881" xr:uid="{00000000-0005-0000-0000-000087030000}"/>
    <cellStyle name="Normal 11 4 7 4 2" xfId="882" xr:uid="{00000000-0005-0000-0000-000088030000}"/>
    <cellStyle name="Normal 11 4 7 5" xfId="883" xr:uid="{00000000-0005-0000-0000-000089030000}"/>
    <cellStyle name="Normal 11 4 7 6" xfId="884" xr:uid="{00000000-0005-0000-0000-00008A030000}"/>
    <cellStyle name="Normal 11 4 8" xfId="885" xr:uid="{00000000-0005-0000-0000-00008B030000}"/>
    <cellStyle name="Normal 11 4 8 10" xfId="886" xr:uid="{00000000-0005-0000-0000-00008C030000}"/>
    <cellStyle name="Normal 11 4 8 10 2" xfId="887" xr:uid="{00000000-0005-0000-0000-00008D030000}"/>
    <cellStyle name="Normal 11 4 8 10 2 2" xfId="888" xr:uid="{00000000-0005-0000-0000-00008E030000}"/>
    <cellStyle name="Normal 11 4 8 10 2 3" xfId="889" xr:uid="{00000000-0005-0000-0000-00008F030000}"/>
    <cellStyle name="Normal 11 4 8 10 3" xfId="890" xr:uid="{00000000-0005-0000-0000-000090030000}"/>
    <cellStyle name="Normal 11 4 8 11" xfId="891" xr:uid="{00000000-0005-0000-0000-000091030000}"/>
    <cellStyle name="Normal 11 4 8 12" xfId="892" xr:uid="{00000000-0005-0000-0000-000092030000}"/>
    <cellStyle name="Normal 11 4 8 13" xfId="893" xr:uid="{00000000-0005-0000-0000-000093030000}"/>
    <cellStyle name="Normal 11 4 8 2" xfId="894" xr:uid="{00000000-0005-0000-0000-000094030000}"/>
    <cellStyle name="Normal 11 4 8 2 2" xfId="895" xr:uid="{00000000-0005-0000-0000-000095030000}"/>
    <cellStyle name="Normal 11 4 8 2 2 10" xfId="896" xr:uid="{00000000-0005-0000-0000-000096030000}"/>
    <cellStyle name="Normal 11 4 8 2 2 11" xfId="897" xr:uid="{00000000-0005-0000-0000-000097030000}"/>
    <cellStyle name="Normal 11 4 8 2 2 11 2" xfId="2584" xr:uid="{00000000-0005-0000-0000-000098030000}"/>
    <cellStyle name="Normal 11 4 8 2 2 12" xfId="898" xr:uid="{00000000-0005-0000-0000-000099030000}"/>
    <cellStyle name="Normal 11 4 8 2 2 13" xfId="899" xr:uid="{00000000-0005-0000-0000-00009A030000}"/>
    <cellStyle name="Normal 11 4 8 2 2 14" xfId="2602" xr:uid="{00000000-0005-0000-0000-00009B030000}"/>
    <cellStyle name="Normal 11 4 8 2 2 2" xfId="900" xr:uid="{00000000-0005-0000-0000-00009C030000}"/>
    <cellStyle name="Normal 11 4 8 2 2 2 2" xfId="901" xr:uid="{00000000-0005-0000-0000-00009D030000}"/>
    <cellStyle name="Normal 11 4 8 2 2 2 2 2" xfId="902" xr:uid="{00000000-0005-0000-0000-00009E030000}"/>
    <cellStyle name="Normal 11 4 8 2 2 2 2 2 2" xfId="903" xr:uid="{00000000-0005-0000-0000-00009F030000}"/>
    <cellStyle name="Normal 11 4 8 2 2 2 2 2 2 2" xfId="904" xr:uid="{00000000-0005-0000-0000-0000A0030000}"/>
    <cellStyle name="Normal 11 4 8 2 2 2 2 2 2 2 2" xfId="905" xr:uid="{00000000-0005-0000-0000-0000A1030000}"/>
    <cellStyle name="Normal 11 4 8 2 2 2 2 2 2 2 3" xfId="906" xr:uid="{00000000-0005-0000-0000-0000A2030000}"/>
    <cellStyle name="Normal 11 4 8 2 2 2 2 2 2 3" xfId="907" xr:uid="{00000000-0005-0000-0000-0000A3030000}"/>
    <cellStyle name="Normal 11 4 8 2 2 2 2 2 3" xfId="908" xr:uid="{00000000-0005-0000-0000-0000A4030000}"/>
    <cellStyle name="Normal 11 4 8 2 2 2 2 3" xfId="909" xr:uid="{00000000-0005-0000-0000-0000A5030000}"/>
    <cellStyle name="Normal 11 4 8 2 2 2 3" xfId="910" xr:uid="{00000000-0005-0000-0000-0000A6030000}"/>
    <cellStyle name="Normal 11 4 8 2 2 2 3 2" xfId="911" xr:uid="{00000000-0005-0000-0000-0000A7030000}"/>
    <cellStyle name="Normal 11 4 8 2 2 2 3 2 2" xfId="912" xr:uid="{00000000-0005-0000-0000-0000A8030000}"/>
    <cellStyle name="Normal 11 4 8 2 2 2 3 2 2 2" xfId="913" xr:uid="{00000000-0005-0000-0000-0000A9030000}"/>
    <cellStyle name="Normal 11 4 8 2 2 2 3 2 3" xfId="914" xr:uid="{00000000-0005-0000-0000-0000AA030000}"/>
    <cellStyle name="Normal 11 4 8 2 2 2 3 2 4" xfId="915" xr:uid="{00000000-0005-0000-0000-0000AB030000}"/>
    <cellStyle name="Normal 11 4 8 2 2 2 3 2 4 2" xfId="916" xr:uid="{00000000-0005-0000-0000-0000AC030000}"/>
    <cellStyle name="Normal 11 4 8 2 2 2 3 2 4 3" xfId="917" xr:uid="{00000000-0005-0000-0000-0000AD030000}"/>
    <cellStyle name="Normal 11 4 8 2 2 2 3 3" xfId="918" xr:uid="{00000000-0005-0000-0000-0000AE030000}"/>
    <cellStyle name="Normal 11 4 8 2 2 2 3 3 2" xfId="919" xr:uid="{00000000-0005-0000-0000-0000AF030000}"/>
    <cellStyle name="Normal 11 4 8 2 2 2 3 4" xfId="920" xr:uid="{00000000-0005-0000-0000-0000B0030000}"/>
    <cellStyle name="Normal 11 4 8 2 2 2 4" xfId="921" xr:uid="{00000000-0005-0000-0000-0000B1030000}"/>
    <cellStyle name="Normal 11 4 8 2 2 2 4 2" xfId="922" xr:uid="{00000000-0005-0000-0000-0000B2030000}"/>
    <cellStyle name="Normal 11 4 8 2 2 2 5" xfId="923" xr:uid="{00000000-0005-0000-0000-0000B3030000}"/>
    <cellStyle name="Normal 11 4 8 2 2 2 5 2" xfId="924" xr:uid="{00000000-0005-0000-0000-0000B4030000}"/>
    <cellStyle name="Normal 11 4 8 2 2 2 5 2 2" xfId="925" xr:uid="{00000000-0005-0000-0000-0000B5030000}"/>
    <cellStyle name="Normal 11 4 8 2 2 2 5 3" xfId="926" xr:uid="{00000000-0005-0000-0000-0000B6030000}"/>
    <cellStyle name="Normal 11 4 8 2 2 2 6" xfId="927" xr:uid="{00000000-0005-0000-0000-0000B7030000}"/>
    <cellStyle name="Normal 11 4 8 2 2 2 7" xfId="928" xr:uid="{00000000-0005-0000-0000-0000B8030000}"/>
    <cellStyle name="Normal 11 4 8 2 2 3" xfId="929" xr:uid="{00000000-0005-0000-0000-0000B9030000}"/>
    <cellStyle name="Normal 11 4 8 2 2 3 2" xfId="930" xr:uid="{00000000-0005-0000-0000-0000BA030000}"/>
    <cellStyle name="Normal 11 4 8 2 2 3 3" xfId="931" xr:uid="{00000000-0005-0000-0000-0000BB030000}"/>
    <cellStyle name="Normal 11 4 8 2 2 3 3 2" xfId="932" xr:uid="{00000000-0005-0000-0000-0000BC030000}"/>
    <cellStyle name="Normal 11 4 8 2 2 3 4" xfId="933" xr:uid="{00000000-0005-0000-0000-0000BD030000}"/>
    <cellStyle name="Normal 11 4 8 2 2 3 4 2" xfId="2591" xr:uid="{00000000-0005-0000-0000-0000BE030000}"/>
    <cellStyle name="Normal 11 4 8 2 2 4" xfId="934" xr:uid="{00000000-0005-0000-0000-0000BF030000}"/>
    <cellStyle name="Normal 11 4 8 2 2 4 2" xfId="935" xr:uid="{00000000-0005-0000-0000-0000C0030000}"/>
    <cellStyle name="Normal 11 4 8 2 2 4 3" xfId="936" xr:uid="{00000000-0005-0000-0000-0000C1030000}"/>
    <cellStyle name="Normal 11 4 8 2 2 4 3 2" xfId="937" xr:uid="{00000000-0005-0000-0000-0000C2030000}"/>
    <cellStyle name="Normal 11 4 8 2 2 5" xfId="938" xr:uid="{00000000-0005-0000-0000-0000C3030000}"/>
    <cellStyle name="Normal 11 4 8 2 2 6" xfId="939" xr:uid="{00000000-0005-0000-0000-0000C4030000}"/>
    <cellStyle name="Normal 11 4 8 2 2 6 2" xfId="940" xr:uid="{00000000-0005-0000-0000-0000C5030000}"/>
    <cellStyle name="Normal 11 4 8 2 2 6 2 2" xfId="941" xr:uid="{00000000-0005-0000-0000-0000C6030000}"/>
    <cellStyle name="Normal 11 4 8 2 2 7" xfId="942" xr:uid="{00000000-0005-0000-0000-0000C7030000}"/>
    <cellStyle name="Normal 11 4 8 2 2 7 2" xfId="943" xr:uid="{00000000-0005-0000-0000-0000C8030000}"/>
    <cellStyle name="Normal 11 4 8 2 2 8" xfId="944" xr:uid="{00000000-0005-0000-0000-0000C9030000}"/>
    <cellStyle name="Normal 11 4 8 2 2 9" xfId="945" xr:uid="{00000000-0005-0000-0000-0000CA030000}"/>
    <cellStyle name="Normal 11 4 8 2 3" xfId="946" xr:uid="{00000000-0005-0000-0000-0000CB030000}"/>
    <cellStyle name="Normal 11 4 8 2 3 2" xfId="947" xr:uid="{00000000-0005-0000-0000-0000CC030000}"/>
    <cellStyle name="Normal 11 4 8 2 3 2 2" xfId="948" xr:uid="{00000000-0005-0000-0000-0000CD030000}"/>
    <cellStyle name="Normal 11 4 8 2 3 3" xfId="949" xr:uid="{00000000-0005-0000-0000-0000CE030000}"/>
    <cellStyle name="Normal 11 4 8 2 4" xfId="950" xr:uid="{00000000-0005-0000-0000-0000CF030000}"/>
    <cellStyle name="Normal 11 4 8 2 4 2" xfId="951" xr:uid="{00000000-0005-0000-0000-0000D0030000}"/>
    <cellStyle name="Normal 11 4 8 2 4 2 2" xfId="952" xr:uid="{00000000-0005-0000-0000-0000D1030000}"/>
    <cellStyle name="Normal 11 4 8 2 4 2 2 2" xfId="953" xr:uid="{00000000-0005-0000-0000-0000D2030000}"/>
    <cellStyle name="Normal 11 4 8 2 4 2 2 2 2" xfId="954" xr:uid="{00000000-0005-0000-0000-0000D3030000}"/>
    <cellStyle name="Normal 11 4 8 2 4 2 2 2 2 2" xfId="955" xr:uid="{00000000-0005-0000-0000-0000D4030000}"/>
    <cellStyle name="Normal 11 4 8 2 4 2 2 2 3" xfId="956" xr:uid="{00000000-0005-0000-0000-0000D5030000}"/>
    <cellStyle name="Normal 11 4 8 2 4 2 2 2 4" xfId="957" xr:uid="{00000000-0005-0000-0000-0000D6030000}"/>
    <cellStyle name="Normal 11 4 8 2 4 2 2 2 4 2" xfId="958" xr:uid="{00000000-0005-0000-0000-0000D7030000}"/>
    <cellStyle name="Normal 11 4 8 2 4 2 2 2 4 3" xfId="959" xr:uid="{00000000-0005-0000-0000-0000D8030000}"/>
    <cellStyle name="Normal 11 4 8 2 4 2 2 2 4 4" xfId="960" xr:uid="{00000000-0005-0000-0000-0000D9030000}"/>
    <cellStyle name="Normal 11 4 8 2 4 2 2 3" xfId="961" xr:uid="{00000000-0005-0000-0000-0000DA030000}"/>
    <cellStyle name="Normal 11 4 8 2 4 2 2 3 2" xfId="962" xr:uid="{00000000-0005-0000-0000-0000DB030000}"/>
    <cellStyle name="Normal 11 4 8 2 4 2 2 4" xfId="963" xr:uid="{00000000-0005-0000-0000-0000DC030000}"/>
    <cellStyle name="Normal 11 4 8 2 4 2 3" xfId="964" xr:uid="{00000000-0005-0000-0000-0000DD030000}"/>
    <cellStyle name="Normal 11 4 8 2 4 2 3 2" xfId="965" xr:uid="{00000000-0005-0000-0000-0000DE030000}"/>
    <cellStyle name="Normal 11 4 8 2 4 2 4" xfId="966" xr:uid="{00000000-0005-0000-0000-0000DF030000}"/>
    <cellStyle name="Normal 11 4 8 2 4 2 4 2" xfId="967" xr:uid="{00000000-0005-0000-0000-0000E0030000}"/>
    <cellStyle name="Normal 11 4 8 2 4 2 4 2 2" xfId="968" xr:uid="{00000000-0005-0000-0000-0000E1030000}"/>
    <cellStyle name="Normal 11 4 8 2 4 2 4 3" xfId="969" xr:uid="{00000000-0005-0000-0000-0000E2030000}"/>
    <cellStyle name="Normal 11 4 8 2 4 2 5" xfId="970" xr:uid="{00000000-0005-0000-0000-0000E3030000}"/>
    <cellStyle name="Normal 11 4 8 2 4 2 6" xfId="971" xr:uid="{00000000-0005-0000-0000-0000E4030000}"/>
    <cellStyle name="Normal 11 4 8 2 4 3" xfId="972" xr:uid="{00000000-0005-0000-0000-0000E5030000}"/>
    <cellStyle name="Normal 11 4 8 2 4 3 2" xfId="973" xr:uid="{00000000-0005-0000-0000-0000E6030000}"/>
    <cellStyle name="Normal 11 4 8 2 4 4" xfId="974" xr:uid="{00000000-0005-0000-0000-0000E7030000}"/>
    <cellStyle name="Normal 11 4 8 2 4 4 2" xfId="975" xr:uid="{00000000-0005-0000-0000-0000E8030000}"/>
    <cellStyle name="Normal 11 4 8 2 4 4 2 2" xfId="976" xr:uid="{00000000-0005-0000-0000-0000E9030000}"/>
    <cellStyle name="Normal 11 4 8 2 4 4 3" xfId="977" xr:uid="{00000000-0005-0000-0000-0000EA030000}"/>
    <cellStyle name="Normal 11 4 8 2 4 5" xfId="978" xr:uid="{00000000-0005-0000-0000-0000EB030000}"/>
    <cellStyle name="Normal 11 4 8 2 5" xfId="979" xr:uid="{00000000-0005-0000-0000-0000EC030000}"/>
    <cellStyle name="Normal 11 4 8 2 5 2" xfId="980" xr:uid="{00000000-0005-0000-0000-0000ED030000}"/>
    <cellStyle name="Normal 11 4 8 2 5 2 2" xfId="981" xr:uid="{00000000-0005-0000-0000-0000EE030000}"/>
    <cellStyle name="Normal 11 4 8 2 5 3" xfId="982" xr:uid="{00000000-0005-0000-0000-0000EF030000}"/>
    <cellStyle name="Normal 11 4 8 2 5 4" xfId="983" xr:uid="{00000000-0005-0000-0000-0000F0030000}"/>
    <cellStyle name="Normal 11 4 8 2 6" xfId="984" xr:uid="{00000000-0005-0000-0000-0000F1030000}"/>
    <cellStyle name="Normal 11 4 8 2 6 2" xfId="985" xr:uid="{00000000-0005-0000-0000-0000F2030000}"/>
    <cellStyle name="Normal 11 4 8 2 7" xfId="986" xr:uid="{00000000-0005-0000-0000-0000F3030000}"/>
    <cellStyle name="Normal 11 4 8 2 8" xfId="987" xr:uid="{00000000-0005-0000-0000-0000F4030000}"/>
    <cellStyle name="Normal 11 4 8 3" xfId="988" xr:uid="{00000000-0005-0000-0000-0000F5030000}"/>
    <cellStyle name="Normal 11 4 8 3 2" xfId="989" xr:uid="{00000000-0005-0000-0000-0000F6030000}"/>
    <cellStyle name="Normal 11 4 8 3 2 2" xfId="990" xr:uid="{00000000-0005-0000-0000-0000F7030000}"/>
    <cellStyle name="Normal 11 4 8 3 2 2 2" xfId="991" xr:uid="{00000000-0005-0000-0000-0000F8030000}"/>
    <cellStyle name="Normal 11 4 8 3 2 3" xfId="992" xr:uid="{00000000-0005-0000-0000-0000F9030000}"/>
    <cellStyle name="Normal 11 4 8 3 3" xfId="993" xr:uid="{00000000-0005-0000-0000-0000FA030000}"/>
    <cellStyle name="Normal 11 4 8 3 3 2" xfId="994" xr:uid="{00000000-0005-0000-0000-0000FB030000}"/>
    <cellStyle name="Normal 11 4 8 3 4" xfId="995" xr:uid="{00000000-0005-0000-0000-0000FC030000}"/>
    <cellStyle name="Normal 11 4 8 3 4 2" xfId="996" xr:uid="{00000000-0005-0000-0000-0000FD030000}"/>
    <cellStyle name="Normal 11 4 8 3 4 3" xfId="997" xr:uid="{00000000-0005-0000-0000-0000FE030000}"/>
    <cellStyle name="Normal 11 4 8 3 5" xfId="998" xr:uid="{00000000-0005-0000-0000-0000FF030000}"/>
    <cellStyle name="Normal 11 4 8 4" xfId="999" xr:uid="{00000000-0005-0000-0000-000000040000}"/>
    <cellStyle name="Normal 11 4 8 4 2" xfId="1000" xr:uid="{00000000-0005-0000-0000-000001040000}"/>
    <cellStyle name="Normal 11 4 8 4 2 2" xfId="1001" xr:uid="{00000000-0005-0000-0000-000002040000}"/>
    <cellStyle name="Normal 11 4 8 4 2 2 2" xfId="1002" xr:uid="{00000000-0005-0000-0000-000003040000}"/>
    <cellStyle name="Normal 11 4 8 4 2 2 2 2" xfId="1003" xr:uid="{00000000-0005-0000-0000-000004040000}"/>
    <cellStyle name="Normal 11 4 8 4 2 2 2 3" xfId="1004" xr:uid="{00000000-0005-0000-0000-000005040000}"/>
    <cellStyle name="Normal 11 4 8 4 2 2 3" xfId="1005" xr:uid="{00000000-0005-0000-0000-000006040000}"/>
    <cellStyle name="Normal 11 4 8 4 2 3" xfId="1006" xr:uid="{00000000-0005-0000-0000-000007040000}"/>
    <cellStyle name="Normal 11 4 8 4 3" xfId="1007" xr:uid="{00000000-0005-0000-0000-000008040000}"/>
    <cellStyle name="Normal 11 4 8 5" xfId="1008" xr:uid="{00000000-0005-0000-0000-000009040000}"/>
    <cellStyle name="Normal 11 4 8 5 2" xfId="1009" xr:uid="{00000000-0005-0000-0000-00000A040000}"/>
    <cellStyle name="Normal 11 4 8 5 2 2" xfId="1010" xr:uid="{00000000-0005-0000-0000-00000B040000}"/>
    <cellStyle name="Normal 11 4 8 5 2 2 2" xfId="1011" xr:uid="{00000000-0005-0000-0000-00000C040000}"/>
    <cellStyle name="Normal 11 4 8 5 2 3" xfId="1012" xr:uid="{00000000-0005-0000-0000-00000D040000}"/>
    <cellStyle name="Normal 11 4 8 5 2 4" xfId="1013" xr:uid="{00000000-0005-0000-0000-00000E040000}"/>
    <cellStyle name="Normal 11 4 8 5 2 4 2" xfId="1014" xr:uid="{00000000-0005-0000-0000-00000F040000}"/>
    <cellStyle name="Normal 11 4 8 5 2 4 3" xfId="1015" xr:uid="{00000000-0005-0000-0000-000010040000}"/>
    <cellStyle name="Normal 11 4 8 5 2 4 4" xfId="1016" xr:uid="{00000000-0005-0000-0000-000011040000}"/>
    <cellStyle name="Normal 11 4 8 5 3" xfId="1017" xr:uid="{00000000-0005-0000-0000-000012040000}"/>
    <cellStyle name="Normal 11 4 8 5 3 2" xfId="1018" xr:uid="{00000000-0005-0000-0000-000013040000}"/>
    <cellStyle name="Normal 11 4 8 5 4" xfId="1019" xr:uid="{00000000-0005-0000-0000-000014040000}"/>
    <cellStyle name="Normal 11 4 8 6" xfId="1020" xr:uid="{00000000-0005-0000-0000-000015040000}"/>
    <cellStyle name="Normal 11 4 8 6 2" xfId="1021" xr:uid="{00000000-0005-0000-0000-000016040000}"/>
    <cellStyle name="Normal 11 4 8 6 2 2" xfId="1022" xr:uid="{00000000-0005-0000-0000-000017040000}"/>
    <cellStyle name="Normal 11 4 8 6 3" xfId="1023" xr:uid="{00000000-0005-0000-0000-000018040000}"/>
    <cellStyle name="Normal 11 4 8 7" xfId="1024" xr:uid="{00000000-0005-0000-0000-000019040000}"/>
    <cellStyle name="Normal 11 4 8 7 2" xfId="1025" xr:uid="{00000000-0005-0000-0000-00001A040000}"/>
    <cellStyle name="Normal 11 4 8 8" xfId="1026" xr:uid="{00000000-0005-0000-0000-00001B040000}"/>
    <cellStyle name="Normal 11 4 8 8 2" xfId="1027" xr:uid="{00000000-0005-0000-0000-00001C040000}"/>
    <cellStyle name="Normal 11 4 8 9" xfId="1028" xr:uid="{00000000-0005-0000-0000-00001D040000}"/>
    <cellStyle name="Normal 11 4 8 9 2" xfId="1029" xr:uid="{00000000-0005-0000-0000-00001E040000}"/>
    <cellStyle name="Normal 11 4 8 9 2 2" xfId="1030" xr:uid="{00000000-0005-0000-0000-00001F040000}"/>
    <cellStyle name="Normal 11 4 8 9 3" xfId="1031" xr:uid="{00000000-0005-0000-0000-000020040000}"/>
    <cellStyle name="Normal 11 4 9" xfId="1032" xr:uid="{00000000-0005-0000-0000-000021040000}"/>
    <cellStyle name="Normal 11 4 9 2" xfId="1033" xr:uid="{00000000-0005-0000-0000-000022040000}"/>
    <cellStyle name="Normal 11 4 9 2 2" xfId="1034" xr:uid="{00000000-0005-0000-0000-000023040000}"/>
    <cellStyle name="Normal 11 4 9 2 2 2" xfId="1035" xr:uid="{00000000-0005-0000-0000-000024040000}"/>
    <cellStyle name="Normal 11 4 9 2 3" xfId="1036" xr:uid="{00000000-0005-0000-0000-000025040000}"/>
    <cellStyle name="Normal 11 4 9 3" xfId="1037" xr:uid="{00000000-0005-0000-0000-000026040000}"/>
    <cellStyle name="Normal 11 4 9 3 2" xfId="1038" xr:uid="{00000000-0005-0000-0000-000027040000}"/>
    <cellStyle name="Normal 11 4 9 4" xfId="1039" xr:uid="{00000000-0005-0000-0000-000028040000}"/>
    <cellStyle name="Normal 11 5" xfId="1040" xr:uid="{00000000-0005-0000-0000-000029040000}"/>
    <cellStyle name="Normal 11 5 2" xfId="1041" xr:uid="{00000000-0005-0000-0000-00002A040000}"/>
    <cellStyle name="Normal 11 5 2 2" xfId="1042" xr:uid="{00000000-0005-0000-0000-00002B040000}"/>
    <cellStyle name="Normal 11 5 2 2 2" xfId="1043" xr:uid="{00000000-0005-0000-0000-00002C040000}"/>
    <cellStyle name="Normal 11 5 2 2 2 2" xfId="1044" xr:uid="{00000000-0005-0000-0000-00002D040000}"/>
    <cellStyle name="Normal 11 5 2 2 2 2 2" xfId="1045" xr:uid="{00000000-0005-0000-0000-00002E040000}"/>
    <cellStyle name="Normal 11 5 2 2 2 3" xfId="1046" xr:uid="{00000000-0005-0000-0000-00002F040000}"/>
    <cellStyle name="Normal 11 5 2 2 3" xfId="1047" xr:uid="{00000000-0005-0000-0000-000030040000}"/>
    <cellStyle name="Normal 11 5 2 2 3 2" xfId="1048" xr:uid="{00000000-0005-0000-0000-000031040000}"/>
    <cellStyle name="Normal 11 5 2 2 4" xfId="1049" xr:uid="{00000000-0005-0000-0000-000032040000}"/>
    <cellStyle name="Normal 11 5 2 3" xfId="1050" xr:uid="{00000000-0005-0000-0000-000033040000}"/>
    <cellStyle name="Normal 11 5 2 3 2" xfId="1051" xr:uid="{00000000-0005-0000-0000-000034040000}"/>
    <cellStyle name="Normal 11 5 2 3 2 2" xfId="1052" xr:uid="{00000000-0005-0000-0000-000035040000}"/>
    <cellStyle name="Normal 11 5 2 3 3" xfId="1053" xr:uid="{00000000-0005-0000-0000-000036040000}"/>
    <cellStyle name="Normal 11 5 2 4" xfId="1054" xr:uid="{00000000-0005-0000-0000-000037040000}"/>
    <cellStyle name="Normal 11 5 2 4 2" xfId="1055" xr:uid="{00000000-0005-0000-0000-000038040000}"/>
    <cellStyle name="Normal 11 5 2 5" xfId="1056" xr:uid="{00000000-0005-0000-0000-000039040000}"/>
    <cellStyle name="Normal 11 5 3" xfId="1057" xr:uid="{00000000-0005-0000-0000-00003A040000}"/>
    <cellStyle name="Normal 11 5 3 2" xfId="1058" xr:uid="{00000000-0005-0000-0000-00003B040000}"/>
    <cellStyle name="Normal 11 5 3 2 2" xfId="1059" xr:uid="{00000000-0005-0000-0000-00003C040000}"/>
    <cellStyle name="Normal 11 5 3 2 2 2" xfId="1060" xr:uid="{00000000-0005-0000-0000-00003D040000}"/>
    <cellStyle name="Normal 11 5 3 2 2 2 2" xfId="1061" xr:uid="{00000000-0005-0000-0000-00003E040000}"/>
    <cellStyle name="Normal 11 5 3 2 2 3" xfId="1062" xr:uid="{00000000-0005-0000-0000-00003F040000}"/>
    <cellStyle name="Normal 11 5 3 2 3" xfId="1063" xr:uid="{00000000-0005-0000-0000-000040040000}"/>
    <cellStyle name="Normal 11 5 3 2 3 2" xfId="1064" xr:uid="{00000000-0005-0000-0000-000041040000}"/>
    <cellStyle name="Normal 11 5 3 2 4" xfId="1065" xr:uid="{00000000-0005-0000-0000-000042040000}"/>
    <cellStyle name="Normal 11 5 3 3" xfId="1066" xr:uid="{00000000-0005-0000-0000-000043040000}"/>
    <cellStyle name="Normal 11 5 3 3 2" xfId="1067" xr:uid="{00000000-0005-0000-0000-000044040000}"/>
    <cellStyle name="Normal 11 5 3 3 2 2" xfId="1068" xr:uid="{00000000-0005-0000-0000-000045040000}"/>
    <cellStyle name="Normal 11 5 3 3 3" xfId="1069" xr:uid="{00000000-0005-0000-0000-000046040000}"/>
    <cellStyle name="Normal 11 5 3 4" xfId="1070" xr:uid="{00000000-0005-0000-0000-000047040000}"/>
    <cellStyle name="Normal 11 5 3 4 2" xfId="1071" xr:uid="{00000000-0005-0000-0000-000048040000}"/>
    <cellStyle name="Normal 11 5 3 4 2 2" xfId="1072" xr:uid="{00000000-0005-0000-0000-000049040000}"/>
    <cellStyle name="Normal 11 5 3 4 2 3" xfId="1073" xr:uid="{00000000-0005-0000-0000-00004A040000}"/>
    <cellStyle name="Normal 11 5 3 4 3" xfId="1074" xr:uid="{00000000-0005-0000-0000-00004B040000}"/>
    <cellStyle name="Normal 11 5 3 4 4" xfId="1075" xr:uid="{00000000-0005-0000-0000-00004C040000}"/>
    <cellStyle name="Normal 11 5 3 4 4 2" xfId="1076" xr:uid="{00000000-0005-0000-0000-00004D040000}"/>
    <cellStyle name="Normal 11 5 3 4 4 2 2" xfId="1077" xr:uid="{00000000-0005-0000-0000-00004E040000}"/>
    <cellStyle name="Normal 11 5 3 5" xfId="1078" xr:uid="{00000000-0005-0000-0000-00004F040000}"/>
    <cellStyle name="Normal 11 5 3 5 2" xfId="1079" xr:uid="{00000000-0005-0000-0000-000050040000}"/>
    <cellStyle name="Normal 11 5 3 6" xfId="1080" xr:uid="{00000000-0005-0000-0000-000051040000}"/>
    <cellStyle name="Normal 11 5 4" xfId="1081" xr:uid="{00000000-0005-0000-0000-000052040000}"/>
    <cellStyle name="Normal 11 5 4 2" xfId="1082" xr:uid="{00000000-0005-0000-0000-000053040000}"/>
    <cellStyle name="Normal 11 5 4 2 2" xfId="1083" xr:uid="{00000000-0005-0000-0000-000054040000}"/>
    <cellStyle name="Normal 11 5 4 2 2 2" xfId="1084" xr:uid="{00000000-0005-0000-0000-000055040000}"/>
    <cellStyle name="Normal 11 5 4 2 3" xfId="1085" xr:uid="{00000000-0005-0000-0000-000056040000}"/>
    <cellStyle name="Normal 11 5 4 3" xfId="1086" xr:uid="{00000000-0005-0000-0000-000057040000}"/>
    <cellStyle name="Normal 11 5 4 3 2" xfId="1087" xr:uid="{00000000-0005-0000-0000-000058040000}"/>
    <cellStyle name="Normal 11 5 4 3 2 2" xfId="1088" xr:uid="{00000000-0005-0000-0000-000059040000}"/>
    <cellStyle name="Normal 11 5 4 3 2 3" xfId="1089" xr:uid="{00000000-0005-0000-0000-00005A040000}"/>
    <cellStyle name="Normal 11 5 4 3 3" xfId="1090" xr:uid="{00000000-0005-0000-0000-00005B040000}"/>
    <cellStyle name="Normal 11 5 4 3 3 2" xfId="1091" xr:uid="{00000000-0005-0000-0000-00005C040000}"/>
    <cellStyle name="Normal 11 5 4 3 4" xfId="1092" xr:uid="{00000000-0005-0000-0000-00005D040000}"/>
    <cellStyle name="Normal 11 5 4 3 5" xfId="1093" xr:uid="{00000000-0005-0000-0000-00005E040000}"/>
    <cellStyle name="Normal 11 5 4 3 5 2" xfId="1094" xr:uid="{00000000-0005-0000-0000-00005F040000}"/>
    <cellStyle name="Normal 11 5 4 3 5 3" xfId="1095" xr:uid="{00000000-0005-0000-0000-000060040000}"/>
    <cellStyle name="Normal 11 5 4 4" xfId="1096" xr:uid="{00000000-0005-0000-0000-000061040000}"/>
    <cellStyle name="Normal 11 5 4 4 2" xfId="1097" xr:uid="{00000000-0005-0000-0000-000062040000}"/>
    <cellStyle name="Normal 11 5 4 5" xfId="1098" xr:uid="{00000000-0005-0000-0000-000063040000}"/>
    <cellStyle name="Normal 11 5 5" xfId="1099" xr:uid="{00000000-0005-0000-0000-000064040000}"/>
    <cellStyle name="Normal 11 5 5 2" xfId="1100" xr:uid="{00000000-0005-0000-0000-000065040000}"/>
    <cellStyle name="Normal 11 5 5 2 2" xfId="1101" xr:uid="{00000000-0005-0000-0000-000066040000}"/>
    <cellStyle name="Normal 11 5 5 3" xfId="1102" xr:uid="{00000000-0005-0000-0000-000067040000}"/>
    <cellStyle name="Normal 11 5 6" xfId="1103" xr:uid="{00000000-0005-0000-0000-000068040000}"/>
    <cellStyle name="Normal 11 5 6 2" xfId="1104" xr:uid="{00000000-0005-0000-0000-000069040000}"/>
    <cellStyle name="Normal 11 5 6 2 2" xfId="1105" xr:uid="{00000000-0005-0000-0000-00006A040000}"/>
    <cellStyle name="Normal 11 5 6 3" xfId="1106" xr:uid="{00000000-0005-0000-0000-00006B040000}"/>
    <cellStyle name="Normal 11 5 7" xfId="1107" xr:uid="{00000000-0005-0000-0000-00006C040000}"/>
    <cellStyle name="Normal 11 5 7 2" xfId="1108" xr:uid="{00000000-0005-0000-0000-00006D040000}"/>
    <cellStyle name="Normal 11 5 8" xfId="1109" xr:uid="{00000000-0005-0000-0000-00006E040000}"/>
    <cellStyle name="Normal 11 6" xfId="1110" xr:uid="{00000000-0005-0000-0000-00006F040000}"/>
    <cellStyle name="Normal 11 6 2" xfId="1111" xr:uid="{00000000-0005-0000-0000-000070040000}"/>
    <cellStyle name="Normal 11 6 2 2" xfId="1112" xr:uid="{00000000-0005-0000-0000-000071040000}"/>
    <cellStyle name="Normal 11 6 2 2 2" xfId="1113" xr:uid="{00000000-0005-0000-0000-000072040000}"/>
    <cellStyle name="Normal 11 6 2 2 2 2" xfId="1114" xr:uid="{00000000-0005-0000-0000-000073040000}"/>
    <cellStyle name="Normal 11 6 2 2 3" xfId="1115" xr:uid="{00000000-0005-0000-0000-000074040000}"/>
    <cellStyle name="Normal 11 6 2 3" xfId="1116" xr:uid="{00000000-0005-0000-0000-000075040000}"/>
    <cellStyle name="Normal 11 6 2 3 2" xfId="1117" xr:uid="{00000000-0005-0000-0000-000076040000}"/>
    <cellStyle name="Normal 11 6 2 3 3" xfId="1118" xr:uid="{00000000-0005-0000-0000-000077040000}"/>
    <cellStyle name="Normal 11 6 2 3 4" xfId="1119" xr:uid="{00000000-0005-0000-0000-000078040000}"/>
    <cellStyle name="Normal 11 6 2 4" xfId="1120" xr:uid="{00000000-0005-0000-0000-000079040000}"/>
    <cellStyle name="Normal 11 6 2 5" xfId="1121" xr:uid="{00000000-0005-0000-0000-00007A040000}"/>
    <cellStyle name="Normal 11 6 2 6" xfId="1122" xr:uid="{00000000-0005-0000-0000-00007B040000}"/>
    <cellStyle name="Normal 11 6 2 7" xfId="1123" xr:uid="{00000000-0005-0000-0000-00007C040000}"/>
    <cellStyle name="Normal 11 6 2 8" xfId="1124" xr:uid="{00000000-0005-0000-0000-00007D040000}"/>
    <cellStyle name="Normal 11 6 3" xfId="1125" xr:uid="{00000000-0005-0000-0000-00007E040000}"/>
    <cellStyle name="Normal 11 6 3 2" xfId="1126" xr:uid="{00000000-0005-0000-0000-00007F040000}"/>
    <cellStyle name="Normal 11 6 3 2 2" xfId="1127" xr:uid="{00000000-0005-0000-0000-000080040000}"/>
    <cellStyle name="Normal 11 6 3 3" xfId="1128" xr:uid="{00000000-0005-0000-0000-000081040000}"/>
    <cellStyle name="Normal 11 6 4" xfId="1129" xr:uid="{00000000-0005-0000-0000-000082040000}"/>
    <cellStyle name="Normal 11 6 4 2" xfId="1130" xr:uid="{00000000-0005-0000-0000-000083040000}"/>
    <cellStyle name="Normal 11 6 5" xfId="1131" xr:uid="{00000000-0005-0000-0000-000084040000}"/>
    <cellStyle name="Normal 11 7" xfId="1132" xr:uid="{00000000-0005-0000-0000-000085040000}"/>
    <cellStyle name="Normal 11 7 2" xfId="1133" xr:uid="{00000000-0005-0000-0000-000086040000}"/>
    <cellStyle name="Normal 11 7 2 2" xfId="1134" xr:uid="{00000000-0005-0000-0000-000087040000}"/>
    <cellStyle name="Normal 11 7 2 2 2" xfId="1135" xr:uid="{00000000-0005-0000-0000-000088040000}"/>
    <cellStyle name="Normal 11 7 2 2 2 2" xfId="1136" xr:uid="{00000000-0005-0000-0000-000089040000}"/>
    <cellStyle name="Normal 11 7 2 2 3" xfId="1137" xr:uid="{00000000-0005-0000-0000-00008A040000}"/>
    <cellStyle name="Normal 11 7 2 3" xfId="1138" xr:uid="{00000000-0005-0000-0000-00008B040000}"/>
    <cellStyle name="Normal 11 7 2 3 2" xfId="1139" xr:uid="{00000000-0005-0000-0000-00008C040000}"/>
    <cellStyle name="Normal 11 7 2 4" xfId="1140" xr:uid="{00000000-0005-0000-0000-00008D040000}"/>
    <cellStyle name="Normal 11 7 3" xfId="1141" xr:uid="{00000000-0005-0000-0000-00008E040000}"/>
    <cellStyle name="Normal 11 7 3 2" xfId="1142" xr:uid="{00000000-0005-0000-0000-00008F040000}"/>
    <cellStyle name="Normal 11 7 3 2 2" xfId="1143" xr:uid="{00000000-0005-0000-0000-000090040000}"/>
    <cellStyle name="Normal 11 7 3 3" xfId="1144" xr:uid="{00000000-0005-0000-0000-000091040000}"/>
    <cellStyle name="Normal 11 7 4" xfId="1145" xr:uid="{00000000-0005-0000-0000-000092040000}"/>
    <cellStyle name="Normal 11 7 4 2" xfId="1146" xr:uid="{00000000-0005-0000-0000-000093040000}"/>
    <cellStyle name="Normal 11 7 5" xfId="1147" xr:uid="{00000000-0005-0000-0000-000094040000}"/>
    <cellStyle name="Normal 11 8" xfId="1148" xr:uid="{00000000-0005-0000-0000-000095040000}"/>
    <cellStyle name="Normal 11 8 2" xfId="1149" xr:uid="{00000000-0005-0000-0000-000096040000}"/>
    <cellStyle name="Normal 11 8 2 2" xfId="1150" xr:uid="{00000000-0005-0000-0000-000097040000}"/>
    <cellStyle name="Normal 11 8 2 2 2" xfId="1151" xr:uid="{00000000-0005-0000-0000-000098040000}"/>
    <cellStyle name="Normal 11 8 2 2 2 2" xfId="1152" xr:uid="{00000000-0005-0000-0000-000099040000}"/>
    <cellStyle name="Normal 11 8 2 2 3" xfId="1153" xr:uid="{00000000-0005-0000-0000-00009A040000}"/>
    <cellStyle name="Normal 11 8 2 3" xfId="1154" xr:uid="{00000000-0005-0000-0000-00009B040000}"/>
    <cellStyle name="Normal 11 8 2 3 2" xfId="1155" xr:uid="{00000000-0005-0000-0000-00009C040000}"/>
    <cellStyle name="Normal 11 8 2 4" xfId="1156" xr:uid="{00000000-0005-0000-0000-00009D040000}"/>
    <cellStyle name="Normal 11 8 3" xfId="1157" xr:uid="{00000000-0005-0000-0000-00009E040000}"/>
    <cellStyle name="Normal 11 8 3 2" xfId="1158" xr:uid="{00000000-0005-0000-0000-00009F040000}"/>
    <cellStyle name="Normal 11 8 3 2 2" xfId="1159" xr:uid="{00000000-0005-0000-0000-0000A0040000}"/>
    <cellStyle name="Normal 11 8 3 3" xfId="1160" xr:uid="{00000000-0005-0000-0000-0000A1040000}"/>
    <cellStyle name="Normal 11 8 4" xfId="1161" xr:uid="{00000000-0005-0000-0000-0000A2040000}"/>
    <cellStyle name="Normal 11 8 4 2" xfId="1162" xr:uid="{00000000-0005-0000-0000-0000A3040000}"/>
    <cellStyle name="Normal 11 8 5" xfId="1163" xr:uid="{00000000-0005-0000-0000-0000A4040000}"/>
    <cellStyle name="Normal 11 9" xfId="1164" xr:uid="{00000000-0005-0000-0000-0000A5040000}"/>
    <cellStyle name="Normal 11 9 2" xfId="1165" xr:uid="{00000000-0005-0000-0000-0000A6040000}"/>
    <cellStyle name="Normal 11 9 2 2" xfId="1166" xr:uid="{00000000-0005-0000-0000-0000A7040000}"/>
    <cellStyle name="Normal 11 9 2 2 2" xfId="1167" xr:uid="{00000000-0005-0000-0000-0000A8040000}"/>
    <cellStyle name="Normal 11 9 2 2 2 2" xfId="1168" xr:uid="{00000000-0005-0000-0000-0000A9040000}"/>
    <cellStyle name="Normal 11 9 2 2 3" xfId="1169" xr:uid="{00000000-0005-0000-0000-0000AA040000}"/>
    <cellStyle name="Normal 11 9 2 3" xfId="1170" xr:uid="{00000000-0005-0000-0000-0000AB040000}"/>
    <cellStyle name="Normal 11 9 2 3 2" xfId="1171" xr:uid="{00000000-0005-0000-0000-0000AC040000}"/>
    <cellStyle name="Normal 11 9 2 4" xfId="1172" xr:uid="{00000000-0005-0000-0000-0000AD040000}"/>
    <cellStyle name="Normal 11 9 3" xfId="1173" xr:uid="{00000000-0005-0000-0000-0000AE040000}"/>
    <cellStyle name="Normal 11 9 3 2" xfId="1174" xr:uid="{00000000-0005-0000-0000-0000AF040000}"/>
    <cellStyle name="Normal 11 9 3 2 2" xfId="1175" xr:uid="{00000000-0005-0000-0000-0000B0040000}"/>
    <cellStyle name="Normal 11 9 3 3" xfId="1176" xr:uid="{00000000-0005-0000-0000-0000B1040000}"/>
    <cellStyle name="Normal 11 9 4" xfId="1177" xr:uid="{00000000-0005-0000-0000-0000B2040000}"/>
    <cellStyle name="Normal 11 9 4 2" xfId="1178" xr:uid="{00000000-0005-0000-0000-0000B3040000}"/>
    <cellStyle name="Normal 11 9 5" xfId="1179" xr:uid="{00000000-0005-0000-0000-0000B4040000}"/>
    <cellStyle name="Normal 12" xfId="1180" xr:uid="{00000000-0005-0000-0000-0000B5040000}"/>
    <cellStyle name="Normal 13" xfId="1181" xr:uid="{00000000-0005-0000-0000-0000B6040000}"/>
    <cellStyle name="Normal 13 10" xfId="1182" xr:uid="{00000000-0005-0000-0000-0000B7040000}"/>
    <cellStyle name="Normal 13 2" xfId="1183" xr:uid="{00000000-0005-0000-0000-0000B8040000}"/>
    <cellStyle name="Normal 13 2 2" xfId="1184" xr:uid="{00000000-0005-0000-0000-0000B9040000}"/>
    <cellStyle name="Normal 13 2 2 2" xfId="1185" xr:uid="{00000000-0005-0000-0000-0000BA040000}"/>
    <cellStyle name="Normal 13 2 2 2 2" xfId="1186" xr:uid="{00000000-0005-0000-0000-0000BB040000}"/>
    <cellStyle name="Normal 13 2 2 2 2 2" xfId="1187" xr:uid="{00000000-0005-0000-0000-0000BC040000}"/>
    <cellStyle name="Normal 13 2 2 2 3" xfId="1188" xr:uid="{00000000-0005-0000-0000-0000BD040000}"/>
    <cellStyle name="Normal 13 2 2 3" xfId="1189" xr:uid="{00000000-0005-0000-0000-0000BE040000}"/>
    <cellStyle name="Normal 13 2 2 3 2" xfId="1190" xr:uid="{00000000-0005-0000-0000-0000BF040000}"/>
    <cellStyle name="Normal 13 2 2 4" xfId="1191" xr:uid="{00000000-0005-0000-0000-0000C0040000}"/>
    <cellStyle name="Normal 13 2 3" xfId="1192" xr:uid="{00000000-0005-0000-0000-0000C1040000}"/>
    <cellStyle name="Normal 13 2 3 2" xfId="1193" xr:uid="{00000000-0005-0000-0000-0000C2040000}"/>
    <cellStyle name="Normal 13 2 3 2 2" xfId="1194" xr:uid="{00000000-0005-0000-0000-0000C3040000}"/>
    <cellStyle name="Normal 13 2 3 3" xfId="1195" xr:uid="{00000000-0005-0000-0000-0000C4040000}"/>
    <cellStyle name="Normal 13 2 4" xfId="1196" xr:uid="{00000000-0005-0000-0000-0000C5040000}"/>
    <cellStyle name="Normal 13 2 4 2" xfId="1197" xr:uid="{00000000-0005-0000-0000-0000C6040000}"/>
    <cellStyle name="Normal 13 2 5" xfId="1198" xr:uid="{00000000-0005-0000-0000-0000C7040000}"/>
    <cellStyle name="Normal 13 3" xfId="1199" xr:uid="{00000000-0005-0000-0000-0000C8040000}"/>
    <cellStyle name="Normal 13 3 2" xfId="1200" xr:uid="{00000000-0005-0000-0000-0000C9040000}"/>
    <cellStyle name="Normal 13 3 2 2" xfId="1201" xr:uid="{00000000-0005-0000-0000-0000CA040000}"/>
    <cellStyle name="Normal 13 3 2 2 2" xfId="1202" xr:uid="{00000000-0005-0000-0000-0000CB040000}"/>
    <cellStyle name="Normal 13 3 2 2 2 2" xfId="1203" xr:uid="{00000000-0005-0000-0000-0000CC040000}"/>
    <cellStyle name="Normal 13 3 2 2 3" xfId="1204" xr:uid="{00000000-0005-0000-0000-0000CD040000}"/>
    <cellStyle name="Normal 13 3 2 3" xfId="1205" xr:uid="{00000000-0005-0000-0000-0000CE040000}"/>
    <cellStyle name="Normal 13 3 2 3 2" xfId="1206" xr:uid="{00000000-0005-0000-0000-0000CF040000}"/>
    <cellStyle name="Normal 13 3 2 4" xfId="1207" xr:uid="{00000000-0005-0000-0000-0000D0040000}"/>
    <cellStyle name="Normal 13 3 3" xfId="1208" xr:uid="{00000000-0005-0000-0000-0000D1040000}"/>
    <cellStyle name="Normal 13 3 3 2" xfId="1209" xr:uid="{00000000-0005-0000-0000-0000D2040000}"/>
    <cellStyle name="Normal 13 3 3 2 2" xfId="1210" xr:uid="{00000000-0005-0000-0000-0000D3040000}"/>
    <cellStyle name="Normal 13 3 3 3" xfId="1211" xr:uid="{00000000-0005-0000-0000-0000D4040000}"/>
    <cellStyle name="Normal 13 3 4" xfId="1212" xr:uid="{00000000-0005-0000-0000-0000D5040000}"/>
    <cellStyle name="Normal 13 3 4 2" xfId="1213" xr:uid="{00000000-0005-0000-0000-0000D6040000}"/>
    <cellStyle name="Normal 13 3 5" xfId="1214" xr:uid="{00000000-0005-0000-0000-0000D7040000}"/>
    <cellStyle name="Normal 13 4" xfId="1215" xr:uid="{00000000-0005-0000-0000-0000D8040000}"/>
    <cellStyle name="Normal 13 4 2" xfId="1216" xr:uid="{00000000-0005-0000-0000-0000D9040000}"/>
    <cellStyle name="Normal 13 4 2 2" xfId="1217" xr:uid="{00000000-0005-0000-0000-0000DA040000}"/>
    <cellStyle name="Normal 13 4 2 2 2" xfId="1218" xr:uid="{00000000-0005-0000-0000-0000DB040000}"/>
    <cellStyle name="Normal 13 4 2 2 2 2" xfId="1219" xr:uid="{00000000-0005-0000-0000-0000DC040000}"/>
    <cellStyle name="Normal 13 4 2 2 3" xfId="1220" xr:uid="{00000000-0005-0000-0000-0000DD040000}"/>
    <cellStyle name="Normal 13 4 2 3" xfId="1221" xr:uid="{00000000-0005-0000-0000-0000DE040000}"/>
    <cellStyle name="Normal 13 4 2 3 2" xfId="1222" xr:uid="{00000000-0005-0000-0000-0000DF040000}"/>
    <cellStyle name="Normal 13 4 2 4" xfId="1223" xr:uid="{00000000-0005-0000-0000-0000E0040000}"/>
    <cellStyle name="Normal 13 4 3" xfId="1224" xr:uid="{00000000-0005-0000-0000-0000E1040000}"/>
    <cellStyle name="Normal 13 4 3 2" xfId="1225" xr:uid="{00000000-0005-0000-0000-0000E2040000}"/>
    <cellStyle name="Normal 13 4 3 2 2" xfId="1226" xr:uid="{00000000-0005-0000-0000-0000E3040000}"/>
    <cellStyle name="Normal 13 4 3 3" xfId="1227" xr:uid="{00000000-0005-0000-0000-0000E4040000}"/>
    <cellStyle name="Normal 13 4 4" xfId="1228" xr:uid="{00000000-0005-0000-0000-0000E5040000}"/>
    <cellStyle name="Normal 13 4 4 2" xfId="1229" xr:uid="{00000000-0005-0000-0000-0000E6040000}"/>
    <cellStyle name="Normal 13 4 5" xfId="1230" xr:uid="{00000000-0005-0000-0000-0000E7040000}"/>
    <cellStyle name="Normal 13 5" xfId="1231" xr:uid="{00000000-0005-0000-0000-0000E8040000}"/>
    <cellStyle name="Normal 13 5 2" xfId="1232" xr:uid="{00000000-0005-0000-0000-0000E9040000}"/>
    <cellStyle name="Normal 13 5 2 2" xfId="1233" xr:uid="{00000000-0005-0000-0000-0000EA040000}"/>
    <cellStyle name="Normal 13 5 2 2 2" xfId="1234" xr:uid="{00000000-0005-0000-0000-0000EB040000}"/>
    <cellStyle name="Normal 13 5 2 2 2 2" xfId="1235" xr:uid="{00000000-0005-0000-0000-0000EC040000}"/>
    <cellStyle name="Normal 13 5 2 2 3" xfId="1236" xr:uid="{00000000-0005-0000-0000-0000ED040000}"/>
    <cellStyle name="Normal 13 5 2 3" xfId="1237" xr:uid="{00000000-0005-0000-0000-0000EE040000}"/>
    <cellStyle name="Normal 13 5 2 3 2" xfId="1238" xr:uid="{00000000-0005-0000-0000-0000EF040000}"/>
    <cellStyle name="Normal 13 5 2 4" xfId="1239" xr:uid="{00000000-0005-0000-0000-0000F0040000}"/>
    <cellStyle name="Normal 13 5 3" xfId="1240" xr:uid="{00000000-0005-0000-0000-0000F1040000}"/>
    <cellStyle name="Normal 13 5 3 2" xfId="1241" xr:uid="{00000000-0005-0000-0000-0000F2040000}"/>
    <cellStyle name="Normal 13 5 3 2 2" xfId="1242" xr:uid="{00000000-0005-0000-0000-0000F3040000}"/>
    <cellStyle name="Normal 13 5 3 3" xfId="1243" xr:uid="{00000000-0005-0000-0000-0000F4040000}"/>
    <cellStyle name="Normal 13 5 4" xfId="1244" xr:uid="{00000000-0005-0000-0000-0000F5040000}"/>
    <cellStyle name="Normal 13 5 4 2" xfId="1245" xr:uid="{00000000-0005-0000-0000-0000F6040000}"/>
    <cellStyle name="Normal 13 5 5" xfId="1246" xr:uid="{00000000-0005-0000-0000-0000F7040000}"/>
    <cellStyle name="Normal 13 6" xfId="1247" xr:uid="{00000000-0005-0000-0000-0000F8040000}"/>
    <cellStyle name="Normal 13 6 2" xfId="1248" xr:uid="{00000000-0005-0000-0000-0000F9040000}"/>
    <cellStyle name="Normal 13 6 2 2" xfId="1249" xr:uid="{00000000-0005-0000-0000-0000FA040000}"/>
    <cellStyle name="Normal 13 6 2 2 2" xfId="1250" xr:uid="{00000000-0005-0000-0000-0000FB040000}"/>
    <cellStyle name="Normal 13 6 2 2 2 2" xfId="1251" xr:uid="{00000000-0005-0000-0000-0000FC040000}"/>
    <cellStyle name="Normal 13 6 2 2 3" xfId="1252" xr:uid="{00000000-0005-0000-0000-0000FD040000}"/>
    <cellStyle name="Normal 13 6 2 3" xfId="1253" xr:uid="{00000000-0005-0000-0000-0000FE040000}"/>
    <cellStyle name="Normal 13 6 2 3 2" xfId="1254" xr:uid="{00000000-0005-0000-0000-0000FF040000}"/>
    <cellStyle name="Normal 13 6 2 4" xfId="1255" xr:uid="{00000000-0005-0000-0000-000000050000}"/>
    <cellStyle name="Normal 13 6 3" xfId="1256" xr:uid="{00000000-0005-0000-0000-000001050000}"/>
    <cellStyle name="Normal 13 6 3 2" xfId="1257" xr:uid="{00000000-0005-0000-0000-000002050000}"/>
    <cellStyle name="Normal 13 6 3 2 2" xfId="1258" xr:uid="{00000000-0005-0000-0000-000003050000}"/>
    <cellStyle name="Normal 13 6 3 3" xfId="1259" xr:uid="{00000000-0005-0000-0000-000004050000}"/>
    <cellStyle name="Normal 13 6 4" xfId="1260" xr:uid="{00000000-0005-0000-0000-000005050000}"/>
    <cellStyle name="Normal 13 6 4 2" xfId="1261" xr:uid="{00000000-0005-0000-0000-000006050000}"/>
    <cellStyle name="Normal 13 6 5" xfId="1262" xr:uid="{00000000-0005-0000-0000-000007050000}"/>
    <cellStyle name="Normal 13 7" xfId="1263" xr:uid="{00000000-0005-0000-0000-000008050000}"/>
    <cellStyle name="Normal 13 7 2" xfId="1264" xr:uid="{00000000-0005-0000-0000-000009050000}"/>
    <cellStyle name="Normal 13 7 2 2" xfId="1265" xr:uid="{00000000-0005-0000-0000-00000A050000}"/>
    <cellStyle name="Normal 13 7 2 2 2" xfId="1266" xr:uid="{00000000-0005-0000-0000-00000B050000}"/>
    <cellStyle name="Normal 13 7 2 3" xfId="1267" xr:uid="{00000000-0005-0000-0000-00000C050000}"/>
    <cellStyle name="Normal 13 7 3" xfId="1268" xr:uid="{00000000-0005-0000-0000-00000D050000}"/>
    <cellStyle name="Normal 13 7 3 2" xfId="1269" xr:uid="{00000000-0005-0000-0000-00000E050000}"/>
    <cellStyle name="Normal 13 7 4" xfId="1270" xr:uid="{00000000-0005-0000-0000-00000F050000}"/>
    <cellStyle name="Normal 13 8" xfId="1271" xr:uid="{00000000-0005-0000-0000-000010050000}"/>
    <cellStyle name="Normal 13 8 2" xfId="1272" xr:uid="{00000000-0005-0000-0000-000011050000}"/>
    <cellStyle name="Normal 13 8 2 2" xfId="1273" xr:uid="{00000000-0005-0000-0000-000012050000}"/>
    <cellStyle name="Normal 13 8 3" xfId="1274" xr:uid="{00000000-0005-0000-0000-000013050000}"/>
    <cellStyle name="Normal 13 9" xfId="1275" xr:uid="{00000000-0005-0000-0000-000014050000}"/>
    <cellStyle name="Normal 13 9 2" xfId="1276" xr:uid="{00000000-0005-0000-0000-000015050000}"/>
    <cellStyle name="Normal 14" xfId="1277" xr:uid="{00000000-0005-0000-0000-000016050000}"/>
    <cellStyle name="Normal 14 10" xfId="1278" xr:uid="{00000000-0005-0000-0000-000017050000}"/>
    <cellStyle name="Normal 14 2" xfId="1279" xr:uid="{00000000-0005-0000-0000-000018050000}"/>
    <cellStyle name="Normal 14 2 2" xfId="1280" xr:uid="{00000000-0005-0000-0000-000019050000}"/>
    <cellStyle name="Normal 14 2 2 2" xfId="1281" xr:uid="{00000000-0005-0000-0000-00001A050000}"/>
    <cellStyle name="Normal 14 2 2 2 2" xfId="1282" xr:uid="{00000000-0005-0000-0000-00001B050000}"/>
    <cellStyle name="Normal 14 2 2 2 2 2" xfId="1283" xr:uid="{00000000-0005-0000-0000-00001C050000}"/>
    <cellStyle name="Normal 14 2 2 2 3" xfId="1284" xr:uid="{00000000-0005-0000-0000-00001D050000}"/>
    <cellStyle name="Normal 14 2 2 3" xfId="1285" xr:uid="{00000000-0005-0000-0000-00001E050000}"/>
    <cellStyle name="Normal 14 2 2 3 2" xfId="1286" xr:uid="{00000000-0005-0000-0000-00001F050000}"/>
    <cellStyle name="Normal 14 2 2 4" xfId="1287" xr:uid="{00000000-0005-0000-0000-000020050000}"/>
    <cellStyle name="Normal 14 2 3" xfId="1288" xr:uid="{00000000-0005-0000-0000-000021050000}"/>
    <cellStyle name="Normal 14 2 3 2" xfId="1289" xr:uid="{00000000-0005-0000-0000-000022050000}"/>
    <cellStyle name="Normal 14 2 3 2 2" xfId="1290" xr:uid="{00000000-0005-0000-0000-000023050000}"/>
    <cellStyle name="Normal 14 2 3 3" xfId="1291" xr:uid="{00000000-0005-0000-0000-000024050000}"/>
    <cellStyle name="Normal 14 2 4" xfId="1292" xr:uid="{00000000-0005-0000-0000-000025050000}"/>
    <cellStyle name="Normal 14 2 4 2" xfId="1293" xr:uid="{00000000-0005-0000-0000-000026050000}"/>
    <cellStyle name="Normal 14 2 5" xfId="1294" xr:uid="{00000000-0005-0000-0000-000027050000}"/>
    <cellStyle name="Normal 14 3" xfId="1295" xr:uid="{00000000-0005-0000-0000-000028050000}"/>
    <cellStyle name="Normal 14 3 2" xfId="1296" xr:uid="{00000000-0005-0000-0000-000029050000}"/>
    <cellStyle name="Normal 14 3 2 2" xfId="1297" xr:uid="{00000000-0005-0000-0000-00002A050000}"/>
    <cellStyle name="Normal 14 3 2 2 2" xfId="1298" xr:uid="{00000000-0005-0000-0000-00002B050000}"/>
    <cellStyle name="Normal 14 3 2 2 2 2" xfId="1299" xr:uid="{00000000-0005-0000-0000-00002C050000}"/>
    <cellStyle name="Normal 14 3 2 2 3" xfId="1300" xr:uid="{00000000-0005-0000-0000-00002D050000}"/>
    <cellStyle name="Normal 14 3 2 3" xfId="1301" xr:uid="{00000000-0005-0000-0000-00002E050000}"/>
    <cellStyle name="Normal 14 3 2 3 2" xfId="1302" xr:uid="{00000000-0005-0000-0000-00002F050000}"/>
    <cellStyle name="Normal 14 3 2 4" xfId="1303" xr:uid="{00000000-0005-0000-0000-000030050000}"/>
    <cellStyle name="Normal 14 3 3" xfId="1304" xr:uid="{00000000-0005-0000-0000-000031050000}"/>
    <cellStyle name="Normal 14 3 3 2" xfId="1305" xr:uid="{00000000-0005-0000-0000-000032050000}"/>
    <cellStyle name="Normal 14 3 3 2 2" xfId="1306" xr:uid="{00000000-0005-0000-0000-000033050000}"/>
    <cellStyle name="Normal 14 3 3 3" xfId="1307" xr:uid="{00000000-0005-0000-0000-000034050000}"/>
    <cellStyle name="Normal 14 3 4" xfId="1308" xr:uid="{00000000-0005-0000-0000-000035050000}"/>
    <cellStyle name="Normal 14 3 4 2" xfId="1309" xr:uid="{00000000-0005-0000-0000-000036050000}"/>
    <cellStyle name="Normal 14 3 5" xfId="1310" xr:uid="{00000000-0005-0000-0000-000037050000}"/>
    <cellStyle name="Normal 14 4" xfId="1311" xr:uid="{00000000-0005-0000-0000-000038050000}"/>
    <cellStyle name="Normal 14 4 2" xfId="1312" xr:uid="{00000000-0005-0000-0000-000039050000}"/>
    <cellStyle name="Normal 14 4 2 2" xfId="1313" xr:uid="{00000000-0005-0000-0000-00003A050000}"/>
    <cellStyle name="Normal 14 4 2 2 2" xfId="1314" xr:uid="{00000000-0005-0000-0000-00003B050000}"/>
    <cellStyle name="Normal 14 4 2 2 2 2" xfId="1315" xr:uid="{00000000-0005-0000-0000-00003C050000}"/>
    <cellStyle name="Normal 14 4 2 2 3" xfId="1316" xr:uid="{00000000-0005-0000-0000-00003D050000}"/>
    <cellStyle name="Normal 14 4 2 3" xfId="1317" xr:uid="{00000000-0005-0000-0000-00003E050000}"/>
    <cellStyle name="Normal 14 4 2 3 2" xfId="1318" xr:uid="{00000000-0005-0000-0000-00003F050000}"/>
    <cellStyle name="Normal 14 4 2 4" xfId="1319" xr:uid="{00000000-0005-0000-0000-000040050000}"/>
    <cellStyle name="Normal 14 4 3" xfId="1320" xr:uid="{00000000-0005-0000-0000-000041050000}"/>
    <cellStyle name="Normal 14 4 3 2" xfId="1321" xr:uid="{00000000-0005-0000-0000-000042050000}"/>
    <cellStyle name="Normal 14 4 3 2 2" xfId="1322" xr:uid="{00000000-0005-0000-0000-000043050000}"/>
    <cellStyle name="Normal 14 4 3 3" xfId="1323" xr:uid="{00000000-0005-0000-0000-000044050000}"/>
    <cellStyle name="Normal 14 4 4" xfId="1324" xr:uid="{00000000-0005-0000-0000-000045050000}"/>
    <cellStyle name="Normal 14 4 4 2" xfId="1325" xr:uid="{00000000-0005-0000-0000-000046050000}"/>
    <cellStyle name="Normal 14 4 5" xfId="1326" xr:uid="{00000000-0005-0000-0000-000047050000}"/>
    <cellStyle name="Normal 14 5" xfId="1327" xr:uid="{00000000-0005-0000-0000-000048050000}"/>
    <cellStyle name="Normal 14 5 2" xfId="1328" xr:uid="{00000000-0005-0000-0000-000049050000}"/>
    <cellStyle name="Normal 14 5 2 2" xfId="1329" xr:uid="{00000000-0005-0000-0000-00004A050000}"/>
    <cellStyle name="Normal 14 5 2 2 2" xfId="1330" xr:uid="{00000000-0005-0000-0000-00004B050000}"/>
    <cellStyle name="Normal 14 5 2 2 2 2" xfId="1331" xr:uid="{00000000-0005-0000-0000-00004C050000}"/>
    <cellStyle name="Normal 14 5 2 2 3" xfId="1332" xr:uid="{00000000-0005-0000-0000-00004D050000}"/>
    <cellStyle name="Normal 14 5 2 3" xfId="1333" xr:uid="{00000000-0005-0000-0000-00004E050000}"/>
    <cellStyle name="Normal 14 5 2 3 2" xfId="1334" xr:uid="{00000000-0005-0000-0000-00004F050000}"/>
    <cellStyle name="Normal 14 5 2 4" xfId="1335" xr:uid="{00000000-0005-0000-0000-000050050000}"/>
    <cellStyle name="Normal 14 5 3" xfId="1336" xr:uid="{00000000-0005-0000-0000-000051050000}"/>
    <cellStyle name="Normal 14 5 3 2" xfId="1337" xr:uid="{00000000-0005-0000-0000-000052050000}"/>
    <cellStyle name="Normal 14 5 3 2 2" xfId="1338" xr:uid="{00000000-0005-0000-0000-000053050000}"/>
    <cellStyle name="Normal 14 5 3 3" xfId="1339" xr:uid="{00000000-0005-0000-0000-000054050000}"/>
    <cellStyle name="Normal 14 5 4" xfId="1340" xr:uid="{00000000-0005-0000-0000-000055050000}"/>
    <cellStyle name="Normal 14 5 4 2" xfId="1341" xr:uid="{00000000-0005-0000-0000-000056050000}"/>
    <cellStyle name="Normal 14 5 5" xfId="1342" xr:uid="{00000000-0005-0000-0000-000057050000}"/>
    <cellStyle name="Normal 14 6" xfId="1343" xr:uid="{00000000-0005-0000-0000-000058050000}"/>
    <cellStyle name="Normal 14 6 2" xfId="1344" xr:uid="{00000000-0005-0000-0000-000059050000}"/>
    <cellStyle name="Normal 14 6 2 2" xfId="1345" xr:uid="{00000000-0005-0000-0000-00005A050000}"/>
    <cellStyle name="Normal 14 6 2 2 2" xfId="1346" xr:uid="{00000000-0005-0000-0000-00005B050000}"/>
    <cellStyle name="Normal 14 6 2 2 2 2" xfId="1347" xr:uid="{00000000-0005-0000-0000-00005C050000}"/>
    <cellStyle name="Normal 14 6 2 2 3" xfId="1348" xr:uid="{00000000-0005-0000-0000-00005D050000}"/>
    <cellStyle name="Normal 14 6 2 3" xfId="1349" xr:uid="{00000000-0005-0000-0000-00005E050000}"/>
    <cellStyle name="Normal 14 6 2 3 2" xfId="1350" xr:uid="{00000000-0005-0000-0000-00005F050000}"/>
    <cellStyle name="Normal 14 6 2 4" xfId="1351" xr:uid="{00000000-0005-0000-0000-000060050000}"/>
    <cellStyle name="Normal 14 6 3" xfId="1352" xr:uid="{00000000-0005-0000-0000-000061050000}"/>
    <cellStyle name="Normal 14 6 3 2" xfId="1353" xr:uid="{00000000-0005-0000-0000-000062050000}"/>
    <cellStyle name="Normal 14 6 3 2 2" xfId="1354" xr:uid="{00000000-0005-0000-0000-000063050000}"/>
    <cellStyle name="Normal 14 6 3 3" xfId="1355" xr:uid="{00000000-0005-0000-0000-000064050000}"/>
    <cellStyle name="Normal 14 6 4" xfId="1356" xr:uid="{00000000-0005-0000-0000-000065050000}"/>
    <cellStyle name="Normal 14 6 4 2" xfId="1357" xr:uid="{00000000-0005-0000-0000-000066050000}"/>
    <cellStyle name="Normal 14 6 5" xfId="1358" xr:uid="{00000000-0005-0000-0000-000067050000}"/>
    <cellStyle name="Normal 14 7" xfId="1359" xr:uid="{00000000-0005-0000-0000-000068050000}"/>
    <cellStyle name="Normal 14 7 2" xfId="1360" xr:uid="{00000000-0005-0000-0000-000069050000}"/>
    <cellStyle name="Normal 14 7 2 2" xfId="1361" xr:uid="{00000000-0005-0000-0000-00006A050000}"/>
    <cellStyle name="Normal 14 7 2 2 2" xfId="1362" xr:uid="{00000000-0005-0000-0000-00006B050000}"/>
    <cellStyle name="Normal 14 7 2 3" xfId="1363" xr:uid="{00000000-0005-0000-0000-00006C050000}"/>
    <cellStyle name="Normal 14 7 3" xfId="1364" xr:uid="{00000000-0005-0000-0000-00006D050000}"/>
    <cellStyle name="Normal 14 7 3 2" xfId="1365" xr:uid="{00000000-0005-0000-0000-00006E050000}"/>
    <cellStyle name="Normal 14 7 4" xfId="1366" xr:uid="{00000000-0005-0000-0000-00006F050000}"/>
    <cellStyle name="Normal 14 8" xfId="1367" xr:uid="{00000000-0005-0000-0000-000070050000}"/>
    <cellStyle name="Normal 14 8 2" xfId="1368" xr:uid="{00000000-0005-0000-0000-000071050000}"/>
    <cellStyle name="Normal 14 8 2 2" xfId="1369" xr:uid="{00000000-0005-0000-0000-000072050000}"/>
    <cellStyle name="Normal 14 8 3" xfId="1370" xr:uid="{00000000-0005-0000-0000-000073050000}"/>
    <cellStyle name="Normal 14 9" xfId="1371" xr:uid="{00000000-0005-0000-0000-000074050000}"/>
    <cellStyle name="Normal 14 9 2" xfId="1372" xr:uid="{00000000-0005-0000-0000-000075050000}"/>
    <cellStyle name="Normal 15" xfId="1373" xr:uid="{00000000-0005-0000-0000-000076050000}"/>
    <cellStyle name="Normal 15 2" xfId="1374" xr:uid="{00000000-0005-0000-0000-000077050000}"/>
    <cellStyle name="Normal 15 2 2" xfId="2619" xr:uid="{00000000-0005-0000-0000-000078050000}"/>
    <cellStyle name="Normal 15 3" xfId="1375" xr:uid="{00000000-0005-0000-0000-000079050000}"/>
    <cellStyle name="Normal 15 4" xfId="1376" xr:uid="{00000000-0005-0000-0000-00007A050000}"/>
    <cellStyle name="Normal 15 5" xfId="1377" xr:uid="{00000000-0005-0000-0000-00007B050000}"/>
    <cellStyle name="Normal 15 6" xfId="1378" xr:uid="{00000000-0005-0000-0000-00007C050000}"/>
    <cellStyle name="Normal 15 7" xfId="1379" xr:uid="{00000000-0005-0000-0000-00007D050000}"/>
    <cellStyle name="Normal 16" xfId="1380" xr:uid="{00000000-0005-0000-0000-00007E050000}"/>
    <cellStyle name="Normal 16 2" xfId="1381" xr:uid="{00000000-0005-0000-0000-00007F050000}"/>
    <cellStyle name="Normal 16 2 2" xfId="2617" xr:uid="{00000000-0005-0000-0000-000080050000}"/>
    <cellStyle name="Normal 16 3" xfId="1382" xr:uid="{00000000-0005-0000-0000-000081050000}"/>
    <cellStyle name="Normal 16 3 2" xfId="1383" xr:uid="{00000000-0005-0000-0000-000082050000}"/>
    <cellStyle name="Normal 16 4" xfId="1384" xr:uid="{00000000-0005-0000-0000-000083050000}"/>
    <cellStyle name="Normal 17" xfId="1385" xr:uid="{00000000-0005-0000-0000-000084050000}"/>
    <cellStyle name="Normal 17 2" xfId="1386" xr:uid="{00000000-0005-0000-0000-000085050000}"/>
    <cellStyle name="Normal 17 2 2" xfId="1387" xr:uid="{00000000-0005-0000-0000-000086050000}"/>
    <cellStyle name="Normal 17 2 2 2" xfId="1388" xr:uid="{00000000-0005-0000-0000-000087050000}"/>
    <cellStyle name="Normal 17 2 2 2 2" xfId="1389" xr:uid="{00000000-0005-0000-0000-000088050000}"/>
    <cellStyle name="Normal 17 2 2 3" xfId="1390" xr:uid="{00000000-0005-0000-0000-000089050000}"/>
    <cellStyle name="Normal 17 2 3" xfId="1391" xr:uid="{00000000-0005-0000-0000-00008A050000}"/>
    <cellStyle name="Normal 17 2 3 2" xfId="1392" xr:uid="{00000000-0005-0000-0000-00008B050000}"/>
    <cellStyle name="Normal 17 2 4" xfId="1393" xr:uid="{00000000-0005-0000-0000-00008C050000}"/>
    <cellStyle name="Normal 17 2 4 2" xfId="1394" xr:uid="{00000000-0005-0000-0000-00008D050000}"/>
    <cellStyle name="Normal 17 2 5" xfId="1395" xr:uid="{00000000-0005-0000-0000-00008E050000}"/>
    <cellStyle name="Normal 17 3" xfId="1396" xr:uid="{00000000-0005-0000-0000-00008F050000}"/>
    <cellStyle name="Normal 17 3 2" xfId="1397" xr:uid="{00000000-0005-0000-0000-000090050000}"/>
    <cellStyle name="Normal 17 3 2 2" xfId="1398" xr:uid="{00000000-0005-0000-0000-000091050000}"/>
    <cellStyle name="Normal 17 3 3" xfId="1399" xr:uid="{00000000-0005-0000-0000-000092050000}"/>
    <cellStyle name="Normal 17 4" xfId="1400" xr:uid="{00000000-0005-0000-0000-000093050000}"/>
    <cellStyle name="Normal 17 4 2" xfId="1401" xr:uid="{00000000-0005-0000-0000-000094050000}"/>
    <cellStyle name="Normal 17 5" xfId="1402" xr:uid="{00000000-0005-0000-0000-000095050000}"/>
    <cellStyle name="Normal 18" xfId="1403" xr:uid="{00000000-0005-0000-0000-000096050000}"/>
    <cellStyle name="Normal 18 2" xfId="1404" xr:uid="{00000000-0005-0000-0000-000097050000}"/>
    <cellStyle name="Normal 18 2 2" xfId="1405" xr:uid="{00000000-0005-0000-0000-000098050000}"/>
    <cellStyle name="Normal 18 2 2 2" xfId="1406" xr:uid="{00000000-0005-0000-0000-000099050000}"/>
    <cellStyle name="Normal 18 2 2 2 2" xfId="1407" xr:uid="{00000000-0005-0000-0000-00009A050000}"/>
    <cellStyle name="Normal 18 2 2 2 2 2" xfId="1408" xr:uid="{00000000-0005-0000-0000-00009B050000}"/>
    <cellStyle name="Normal 18 2 2 2 3" xfId="1409" xr:uid="{00000000-0005-0000-0000-00009C050000}"/>
    <cellStyle name="Normal 18 2 2 3" xfId="1410" xr:uid="{00000000-0005-0000-0000-00009D050000}"/>
    <cellStyle name="Normal 18 2 2 3 2" xfId="1411" xr:uid="{00000000-0005-0000-0000-00009E050000}"/>
    <cellStyle name="Normal 18 2 2 4" xfId="1412" xr:uid="{00000000-0005-0000-0000-00009F050000}"/>
    <cellStyle name="Normal 18 2 3" xfId="1413" xr:uid="{00000000-0005-0000-0000-0000A0050000}"/>
    <cellStyle name="Normal 18 2 3 2" xfId="1414" xr:uid="{00000000-0005-0000-0000-0000A1050000}"/>
    <cellStyle name="Normal 18 2 3 2 2" xfId="1415" xr:uid="{00000000-0005-0000-0000-0000A2050000}"/>
    <cellStyle name="Normal 18 2 3 3" xfId="1416" xr:uid="{00000000-0005-0000-0000-0000A3050000}"/>
    <cellStyle name="Normal 18 2 4" xfId="1417" xr:uid="{00000000-0005-0000-0000-0000A4050000}"/>
    <cellStyle name="Normal 18 2 4 2" xfId="1418" xr:uid="{00000000-0005-0000-0000-0000A5050000}"/>
    <cellStyle name="Normal 18 2 5" xfId="1419" xr:uid="{00000000-0005-0000-0000-0000A6050000}"/>
    <cellStyle name="Normal 18 3" xfId="1420" xr:uid="{00000000-0005-0000-0000-0000A7050000}"/>
    <cellStyle name="Normal 18 3 2" xfId="1421" xr:uid="{00000000-0005-0000-0000-0000A8050000}"/>
    <cellStyle name="Normal 18 3 2 2" xfId="1422" xr:uid="{00000000-0005-0000-0000-0000A9050000}"/>
    <cellStyle name="Normal 18 3 2 2 2" xfId="1423" xr:uid="{00000000-0005-0000-0000-0000AA050000}"/>
    <cellStyle name="Normal 18 3 2 2 2 2" xfId="1424" xr:uid="{00000000-0005-0000-0000-0000AB050000}"/>
    <cellStyle name="Normal 18 3 2 2 3" xfId="1425" xr:uid="{00000000-0005-0000-0000-0000AC050000}"/>
    <cellStyle name="Normal 18 3 2 3" xfId="1426" xr:uid="{00000000-0005-0000-0000-0000AD050000}"/>
    <cellStyle name="Normal 18 3 2 3 2" xfId="1427" xr:uid="{00000000-0005-0000-0000-0000AE050000}"/>
    <cellStyle name="Normal 18 3 2 4" xfId="1428" xr:uid="{00000000-0005-0000-0000-0000AF050000}"/>
    <cellStyle name="Normal 18 3 3" xfId="1429" xr:uid="{00000000-0005-0000-0000-0000B0050000}"/>
    <cellStyle name="Normal 18 3 3 2" xfId="1430" xr:uid="{00000000-0005-0000-0000-0000B1050000}"/>
    <cellStyle name="Normal 18 3 3 2 2" xfId="1431" xr:uid="{00000000-0005-0000-0000-0000B2050000}"/>
    <cellStyle name="Normal 18 3 3 3" xfId="1432" xr:uid="{00000000-0005-0000-0000-0000B3050000}"/>
    <cellStyle name="Normal 18 3 4" xfId="1433" xr:uid="{00000000-0005-0000-0000-0000B4050000}"/>
    <cellStyle name="Normal 18 3 4 2" xfId="1434" xr:uid="{00000000-0005-0000-0000-0000B5050000}"/>
    <cellStyle name="Normal 18 3 5" xfId="1435" xr:uid="{00000000-0005-0000-0000-0000B6050000}"/>
    <cellStyle name="Normal 18 4" xfId="1436" xr:uid="{00000000-0005-0000-0000-0000B7050000}"/>
    <cellStyle name="Normal 18 4 2" xfId="1437" xr:uid="{00000000-0005-0000-0000-0000B8050000}"/>
    <cellStyle name="Normal 18 4 2 2" xfId="1438" xr:uid="{00000000-0005-0000-0000-0000B9050000}"/>
    <cellStyle name="Normal 18 4 2 2 2" xfId="1439" xr:uid="{00000000-0005-0000-0000-0000BA050000}"/>
    <cellStyle name="Normal 18 4 2 3" xfId="1440" xr:uid="{00000000-0005-0000-0000-0000BB050000}"/>
    <cellStyle name="Normal 18 4 3" xfId="1441" xr:uid="{00000000-0005-0000-0000-0000BC050000}"/>
    <cellStyle name="Normal 18 4 3 2" xfId="1442" xr:uid="{00000000-0005-0000-0000-0000BD050000}"/>
    <cellStyle name="Normal 18 4 4" xfId="1443" xr:uid="{00000000-0005-0000-0000-0000BE050000}"/>
    <cellStyle name="Normal 18 5" xfId="1444" xr:uid="{00000000-0005-0000-0000-0000BF050000}"/>
    <cellStyle name="Normal 18 5 2" xfId="1445" xr:uid="{00000000-0005-0000-0000-0000C0050000}"/>
    <cellStyle name="Normal 18 5 2 2" xfId="1446" xr:uid="{00000000-0005-0000-0000-0000C1050000}"/>
    <cellStyle name="Normal 18 5 3" xfId="1447" xr:uid="{00000000-0005-0000-0000-0000C2050000}"/>
    <cellStyle name="Normal 18 6" xfId="1448" xr:uid="{00000000-0005-0000-0000-0000C3050000}"/>
    <cellStyle name="Normal 18 6 2" xfId="1449" xr:uid="{00000000-0005-0000-0000-0000C4050000}"/>
    <cellStyle name="Normal 18 7" xfId="1450" xr:uid="{00000000-0005-0000-0000-0000C5050000}"/>
    <cellStyle name="Normal 19" xfId="1451" xr:uid="{00000000-0005-0000-0000-0000C6050000}"/>
    <cellStyle name="Normal 19 2" xfId="1452" xr:uid="{00000000-0005-0000-0000-0000C7050000}"/>
    <cellStyle name="Normal 19 2 2" xfId="1453" xr:uid="{00000000-0005-0000-0000-0000C8050000}"/>
    <cellStyle name="Normal 19 3" xfId="1454" xr:uid="{00000000-0005-0000-0000-0000C9050000}"/>
    <cellStyle name="Normal 2" xfId="1455" xr:uid="{00000000-0005-0000-0000-0000CA050000}"/>
    <cellStyle name="Normal 2 10" xfId="1456" xr:uid="{00000000-0005-0000-0000-0000CB050000}"/>
    <cellStyle name="Normal 2 2" xfId="1457" xr:uid="{00000000-0005-0000-0000-0000CC050000}"/>
    <cellStyle name="Normal 2 2 2" xfId="1458" xr:uid="{00000000-0005-0000-0000-0000CD050000}"/>
    <cellStyle name="Normal 2 2 2 2" xfId="1459" xr:uid="{00000000-0005-0000-0000-0000CE050000}"/>
    <cellStyle name="Normal 2 2 2 3" xfId="1460" xr:uid="{00000000-0005-0000-0000-0000CF050000}"/>
    <cellStyle name="Normal 2 2 2 4" xfId="1461" xr:uid="{00000000-0005-0000-0000-0000D0050000}"/>
    <cellStyle name="Normal 2 2 2 5" xfId="1462" xr:uid="{00000000-0005-0000-0000-0000D1050000}"/>
    <cellStyle name="Normal 2 2 2 6" xfId="1463" xr:uid="{00000000-0005-0000-0000-0000D2050000}"/>
    <cellStyle name="Normal 2 2 2 7" xfId="2585" xr:uid="{00000000-0005-0000-0000-0000D3050000}"/>
    <cellStyle name="Normal 2 2 3" xfId="1464" xr:uid="{00000000-0005-0000-0000-0000D4050000}"/>
    <cellStyle name="Normal 2 2 4" xfId="1465" xr:uid="{00000000-0005-0000-0000-0000D5050000}"/>
    <cellStyle name="Normal 2 2 5" xfId="1466" xr:uid="{00000000-0005-0000-0000-0000D6050000}"/>
    <cellStyle name="Normal 2 2 6" xfId="1467" xr:uid="{00000000-0005-0000-0000-0000D7050000}"/>
    <cellStyle name="Normal 2 2 7" xfId="2618" xr:uid="{00000000-0005-0000-0000-0000D8050000}"/>
    <cellStyle name="Normal 2 3" xfId="1468" xr:uid="{00000000-0005-0000-0000-0000D9050000}"/>
    <cellStyle name="Normal 2 4" xfId="1469" xr:uid="{00000000-0005-0000-0000-0000DA050000}"/>
    <cellStyle name="Normal 2 4 2" xfId="2603" xr:uid="{00000000-0005-0000-0000-0000DB050000}"/>
    <cellStyle name="Normal 2 5" xfId="1470" xr:uid="{00000000-0005-0000-0000-0000DC050000}"/>
    <cellStyle name="Normal 2 6" xfId="1471" xr:uid="{00000000-0005-0000-0000-0000DD050000}"/>
    <cellStyle name="Normal 2 7" xfId="1472" xr:uid="{00000000-0005-0000-0000-0000DE050000}"/>
    <cellStyle name="Normal 2 8" xfId="1473" xr:uid="{00000000-0005-0000-0000-0000DF050000}"/>
    <cellStyle name="Normal 20" xfId="1474" xr:uid="{00000000-0005-0000-0000-0000E0050000}"/>
    <cellStyle name="Normal 20 2" xfId="1475" xr:uid="{00000000-0005-0000-0000-0000E1050000}"/>
    <cellStyle name="Normal 20 2 2" xfId="1476" xr:uid="{00000000-0005-0000-0000-0000E2050000}"/>
    <cellStyle name="Normal 20 2 2 2" xfId="1477" xr:uid="{00000000-0005-0000-0000-0000E3050000}"/>
    <cellStyle name="Normal 20 2 3" xfId="1478" xr:uid="{00000000-0005-0000-0000-0000E4050000}"/>
    <cellStyle name="Normal 20 3" xfId="1479" xr:uid="{00000000-0005-0000-0000-0000E5050000}"/>
    <cellStyle name="Normal 20 3 2" xfId="1480" xr:uid="{00000000-0005-0000-0000-0000E6050000}"/>
    <cellStyle name="Normal 20 4" xfId="1481" xr:uid="{00000000-0005-0000-0000-0000E7050000}"/>
    <cellStyle name="Normal 20 5" xfId="1482" xr:uid="{00000000-0005-0000-0000-0000E8050000}"/>
    <cellStyle name="Normal 20 5 2" xfId="1483" xr:uid="{00000000-0005-0000-0000-0000E9050000}"/>
    <cellStyle name="Normal 21" xfId="1484" xr:uid="{00000000-0005-0000-0000-0000EA050000}"/>
    <cellStyle name="Normal 21 2" xfId="1485" xr:uid="{00000000-0005-0000-0000-0000EB050000}"/>
    <cellStyle name="Normal 21 2 2" xfId="1486" xr:uid="{00000000-0005-0000-0000-0000EC050000}"/>
    <cellStyle name="Normal 21 2 2 2" xfId="1487" xr:uid="{00000000-0005-0000-0000-0000ED050000}"/>
    <cellStyle name="Normal 21 3" xfId="1488" xr:uid="{00000000-0005-0000-0000-0000EE050000}"/>
    <cellStyle name="Normal 21 3 2" xfId="1489" xr:uid="{00000000-0005-0000-0000-0000EF050000}"/>
    <cellStyle name="Normal 21 4" xfId="1490" xr:uid="{00000000-0005-0000-0000-0000F0050000}"/>
    <cellStyle name="Normal 21 4 2" xfId="1491" xr:uid="{00000000-0005-0000-0000-0000F1050000}"/>
    <cellStyle name="Normal 21 4 2 2" xfId="1492" xr:uid="{00000000-0005-0000-0000-0000F2050000}"/>
    <cellStyle name="Normal 21 5" xfId="1493" xr:uid="{00000000-0005-0000-0000-0000F3050000}"/>
    <cellStyle name="Normal 21 6" xfId="1494" xr:uid="{00000000-0005-0000-0000-0000F4050000}"/>
    <cellStyle name="Normal 21 7" xfId="1495" xr:uid="{00000000-0005-0000-0000-0000F5050000}"/>
    <cellStyle name="Normal 21 8" xfId="1496" xr:uid="{00000000-0005-0000-0000-0000F6050000}"/>
    <cellStyle name="Normal 22" xfId="1497" xr:uid="{00000000-0005-0000-0000-0000F7050000}"/>
    <cellStyle name="Normal 22 2" xfId="1498" xr:uid="{00000000-0005-0000-0000-0000F8050000}"/>
    <cellStyle name="Normal 23" xfId="1499" xr:uid="{00000000-0005-0000-0000-0000F9050000}"/>
    <cellStyle name="Normal 23 2" xfId="1500" xr:uid="{00000000-0005-0000-0000-0000FA050000}"/>
    <cellStyle name="Normal 23 2 2" xfId="1501" xr:uid="{00000000-0005-0000-0000-0000FB050000}"/>
    <cellStyle name="Normal 23 3" xfId="1502" xr:uid="{00000000-0005-0000-0000-0000FC050000}"/>
    <cellStyle name="Normal 23 4" xfId="1503" xr:uid="{00000000-0005-0000-0000-0000FD050000}"/>
    <cellStyle name="Normal 23 4 2" xfId="1504" xr:uid="{00000000-0005-0000-0000-0000FE050000}"/>
    <cellStyle name="Normal 23 4 2 2" xfId="1505" xr:uid="{00000000-0005-0000-0000-0000FF050000}"/>
    <cellStyle name="Normal 23 5" xfId="1506" xr:uid="{00000000-0005-0000-0000-000000060000}"/>
    <cellStyle name="Normal 23 6" xfId="1507" xr:uid="{00000000-0005-0000-0000-000001060000}"/>
    <cellStyle name="Normal 24" xfId="1508" xr:uid="{00000000-0005-0000-0000-000002060000}"/>
    <cellStyle name="Normal 24 2" xfId="1509" xr:uid="{00000000-0005-0000-0000-000003060000}"/>
    <cellStyle name="Normal 24 3" xfId="1510" xr:uid="{00000000-0005-0000-0000-000004060000}"/>
    <cellStyle name="Normal 24 4" xfId="1511" xr:uid="{00000000-0005-0000-0000-000005060000}"/>
    <cellStyle name="Normal 25" xfId="1512" xr:uid="{00000000-0005-0000-0000-000006060000}"/>
    <cellStyle name="Normal 25 2" xfId="1513" xr:uid="{00000000-0005-0000-0000-000007060000}"/>
    <cellStyle name="Normal 25 3" xfId="1514" xr:uid="{00000000-0005-0000-0000-000008060000}"/>
    <cellStyle name="Normal 26" xfId="1515" xr:uid="{00000000-0005-0000-0000-000009060000}"/>
    <cellStyle name="Normal 26 2" xfId="1516" xr:uid="{00000000-0005-0000-0000-00000A060000}"/>
    <cellStyle name="Normal 27" xfId="1517" xr:uid="{00000000-0005-0000-0000-00000B060000}"/>
    <cellStyle name="Normal 28" xfId="1518" xr:uid="{00000000-0005-0000-0000-00000C060000}"/>
    <cellStyle name="Normal 28 2" xfId="1519" xr:uid="{00000000-0005-0000-0000-00000D060000}"/>
    <cellStyle name="Normal 28 2 2" xfId="1520" xr:uid="{00000000-0005-0000-0000-00000E060000}"/>
    <cellStyle name="Normal 28 2 2 2" xfId="2622" xr:uid="{00000000-0005-0000-0000-00000F060000}"/>
    <cellStyle name="Normal 29" xfId="1521" xr:uid="{00000000-0005-0000-0000-000010060000}"/>
    <cellStyle name="Normal 3" xfId="1522" xr:uid="{00000000-0005-0000-0000-000011060000}"/>
    <cellStyle name="Normal 3 2" xfId="1523" xr:uid="{00000000-0005-0000-0000-000012060000}"/>
    <cellStyle name="Normal 3 2 2" xfId="2624" xr:uid="{00000000-0005-0000-0000-000013060000}"/>
    <cellStyle name="Normal 3 3" xfId="1524" xr:uid="{00000000-0005-0000-0000-000014060000}"/>
    <cellStyle name="Normal 3 3 2" xfId="2625" xr:uid="{00000000-0005-0000-0000-000015060000}"/>
    <cellStyle name="Normal 3 4" xfId="2582" xr:uid="{00000000-0005-0000-0000-000016060000}"/>
    <cellStyle name="Normal 30" xfId="1525" xr:uid="{00000000-0005-0000-0000-000017060000}"/>
    <cellStyle name="Normal 31" xfId="2604" xr:uid="{00000000-0005-0000-0000-000018060000}"/>
    <cellStyle name="Normal 32" xfId="2620" xr:uid="{00000000-0005-0000-0000-000019060000}"/>
    <cellStyle name="Normal 4" xfId="1526" xr:uid="{00000000-0005-0000-0000-00001A060000}"/>
    <cellStyle name="Normal 4 2" xfId="2605" xr:uid="{00000000-0005-0000-0000-00001B060000}"/>
    <cellStyle name="Normal 5" xfId="1527" xr:uid="{00000000-0005-0000-0000-00001C060000}"/>
    <cellStyle name="Normal 5 10" xfId="1528" xr:uid="{00000000-0005-0000-0000-00001D060000}"/>
    <cellStyle name="Normal 5 2" xfId="1529" xr:uid="{00000000-0005-0000-0000-00001E060000}"/>
    <cellStyle name="Normal 5 2 2" xfId="1530" xr:uid="{00000000-0005-0000-0000-00001F060000}"/>
    <cellStyle name="Normal 5 2 2 2" xfId="1531" xr:uid="{00000000-0005-0000-0000-000020060000}"/>
    <cellStyle name="Normal 5 2 2 2 2" xfId="1532" xr:uid="{00000000-0005-0000-0000-000021060000}"/>
    <cellStyle name="Normal 5 2 2 2 2 2" xfId="1533" xr:uid="{00000000-0005-0000-0000-000022060000}"/>
    <cellStyle name="Normal 5 2 2 2 3" xfId="1534" xr:uid="{00000000-0005-0000-0000-000023060000}"/>
    <cellStyle name="Normal 5 2 2 3" xfId="1535" xr:uid="{00000000-0005-0000-0000-000024060000}"/>
    <cellStyle name="Normal 5 2 2 3 2" xfId="1536" xr:uid="{00000000-0005-0000-0000-000025060000}"/>
    <cellStyle name="Normal 5 2 2 4" xfId="1537" xr:uid="{00000000-0005-0000-0000-000026060000}"/>
    <cellStyle name="Normal 5 2 3" xfId="1538" xr:uid="{00000000-0005-0000-0000-000027060000}"/>
    <cellStyle name="Normal 5 2 3 2" xfId="1539" xr:uid="{00000000-0005-0000-0000-000028060000}"/>
    <cellStyle name="Normal 5 2 3 2 2" xfId="1540" xr:uid="{00000000-0005-0000-0000-000029060000}"/>
    <cellStyle name="Normal 5 2 3 3" xfId="1541" xr:uid="{00000000-0005-0000-0000-00002A060000}"/>
    <cellStyle name="Normal 5 2 4" xfId="1542" xr:uid="{00000000-0005-0000-0000-00002B060000}"/>
    <cellStyle name="Normal 5 2 4 2" xfId="1543" xr:uid="{00000000-0005-0000-0000-00002C060000}"/>
    <cellStyle name="Normal 5 2 5" xfId="1544" xr:uid="{00000000-0005-0000-0000-00002D060000}"/>
    <cellStyle name="Normal 5 3" xfId="1545" xr:uid="{00000000-0005-0000-0000-00002E060000}"/>
    <cellStyle name="Normal 5 3 2" xfId="1546" xr:uid="{00000000-0005-0000-0000-00002F060000}"/>
    <cellStyle name="Normal 5 3 2 2" xfId="1547" xr:uid="{00000000-0005-0000-0000-000030060000}"/>
    <cellStyle name="Normal 5 3 2 2 2" xfId="1548" xr:uid="{00000000-0005-0000-0000-000031060000}"/>
    <cellStyle name="Normal 5 3 2 2 2 2" xfId="1549" xr:uid="{00000000-0005-0000-0000-000032060000}"/>
    <cellStyle name="Normal 5 3 2 2 3" xfId="1550" xr:uid="{00000000-0005-0000-0000-000033060000}"/>
    <cellStyle name="Normal 5 3 2 3" xfId="1551" xr:uid="{00000000-0005-0000-0000-000034060000}"/>
    <cellStyle name="Normal 5 3 2 3 2" xfId="1552" xr:uid="{00000000-0005-0000-0000-000035060000}"/>
    <cellStyle name="Normal 5 3 2 4" xfId="1553" xr:uid="{00000000-0005-0000-0000-000036060000}"/>
    <cellStyle name="Normal 5 3 3" xfId="1554" xr:uid="{00000000-0005-0000-0000-000037060000}"/>
    <cellStyle name="Normal 5 3 3 2" xfId="1555" xr:uid="{00000000-0005-0000-0000-000038060000}"/>
    <cellStyle name="Normal 5 3 3 2 2" xfId="1556" xr:uid="{00000000-0005-0000-0000-000039060000}"/>
    <cellStyle name="Normal 5 3 3 3" xfId="1557" xr:uid="{00000000-0005-0000-0000-00003A060000}"/>
    <cellStyle name="Normal 5 3 4" xfId="1558" xr:uid="{00000000-0005-0000-0000-00003B060000}"/>
    <cellStyle name="Normal 5 3 4 2" xfId="1559" xr:uid="{00000000-0005-0000-0000-00003C060000}"/>
    <cellStyle name="Normal 5 3 5" xfId="1560" xr:uid="{00000000-0005-0000-0000-00003D060000}"/>
    <cellStyle name="Normal 5 4" xfId="1561" xr:uid="{00000000-0005-0000-0000-00003E060000}"/>
    <cellStyle name="Normal 5 4 2" xfId="1562" xr:uid="{00000000-0005-0000-0000-00003F060000}"/>
    <cellStyle name="Normal 5 4 2 2" xfId="1563" xr:uid="{00000000-0005-0000-0000-000040060000}"/>
    <cellStyle name="Normal 5 4 2 2 2" xfId="1564" xr:uid="{00000000-0005-0000-0000-000041060000}"/>
    <cellStyle name="Normal 5 4 2 2 2 2" xfId="1565" xr:uid="{00000000-0005-0000-0000-000042060000}"/>
    <cellStyle name="Normal 5 4 2 2 3" xfId="1566" xr:uid="{00000000-0005-0000-0000-000043060000}"/>
    <cellStyle name="Normal 5 4 2 3" xfId="1567" xr:uid="{00000000-0005-0000-0000-000044060000}"/>
    <cellStyle name="Normal 5 4 2 3 2" xfId="1568" xr:uid="{00000000-0005-0000-0000-000045060000}"/>
    <cellStyle name="Normal 5 4 2 4" xfId="1569" xr:uid="{00000000-0005-0000-0000-000046060000}"/>
    <cellStyle name="Normal 5 4 3" xfId="1570" xr:uid="{00000000-0005-0000-0000-000047060000}"/>
    <cellStyle name="Normal 5 4 3 2" xfId="1571" xr:uid="{00000000-0005-0000-0000-000048060000}"/>
    <cellStyle name="Normal 5 4 3 2 2" xfId="1572" xr:uid="{00000000-0005-0000-0000-000049060000}"/>
    <cellStyle name="Normal 5 4 3 3" xfId="1573" xr:uid="{00000000-0005-0000-0000-00004A060000}"/>
    <cellStyle name="Normal 5 4 4" xfId="1574" xr:uid="{00000000-0005-0000-0000-00004B060000}"/>
    <cellStyle name="Normal 5 4 4 2" xfId="1575" xr:uid="{00000000-0005-0000-0000-00004C060000}"/>
    <cellStyle name="Normal 5 4 5" xfId="1576" xr:uid="{00000000-0005-0000-0000-00004D060000}"/>
    <cellStyle name="Normal 5 5" xfId="1577" xr:uid="{00000000-0005-0000-0000-00004E060000}"/>
    <cellStyle name="Normal 5 5 2" xfId="1578" xr:uid="{00000000-0005-0000-0000-00004F060000}"/>
    <cellStyle name="Normal 5 5 2 2" xfId="1579" xr:uid="{00000000-0005-0000-0000-000050060000}"/>
    <cellStyle name="Normal 5 5 2 2 2" xfId="1580" xr:uid="{00000000-0005-0000-0000-000051060000}"/>
    <cellStyle name="Normal 5 5 2 2 2 2" xfId="1581" xr:uid="{00000000-0005-0000-0000-000052060000}"/>
    <cellStyle name="Normal 5 5 2 2 3" xfId="1582" xr:uid="{00000000-0005-0000-0000-000053060000}"/>
    <cellStyle name="Normal 5 5 2 3" xfId="1583" xr:uid="{00000000-0005-0000-0000-000054060000}"/>
    <cellStyle name="Normal 5 5 2 3 2" xfId="1584" xr:uid="{00000000-0005-0000-0000-000055060000}"/>
    <cellStyle name="Normal 5 5 2 4" xfId="1585" xr:uid="{00000000-0005-0000-0000-000056060000}"/>
    <cellStyle name="Normal 5 5 3" xfId="1586" xr:uid="{00000000-0005-0000-0000-000057060000}"/>
    <cellStyle name="Normal 5 5 3 2" xfId="1587" xr:uid="{00000000-0005-0000-0000-000058060000}"/>
    <cellStyle name="Normal 5 5 3 2 2" xfId="1588" xr:uid="{00000000-0005-0000-0000-000059060000}"/>
    <cellStyle name="Normal 5 5 3 3" xfId="1589" xr:uid="{00000000-0005-0000-0000-00005A060000}"/>
    <cellStyle name="Normal 5 5 4" xfId="1590" xr:uid="{00000000-0005-0000-0000-00005B060000}"/>
    <cellStyle name="Normal 5 5 4 2" xfId="1591" xr:uid="{00000000-0005-0000-0000-00005C060000}"/>
    <cellStyle name="Normal 5 5 5" xfId="1592" xr:uid="{00000000-0005-0000-0000-00005D060000}"/>
    <cellStyle name="Normal 5 6" xfId="1593" xr:uid="{00000000-0005-0000-0000-00005E060000}"/>
    <cellStyle name="Normal 5 6 2" xfId="1594" xr:uid="{00000000-0005-0000-0000-00005F060000}"/>
    <cellStyle name="Normal 5 6 2 2" xfId="1595" xr:uid="{00000000-0005-0000-0000-000060060000}"/>
    <cellStyle name="Normal 5 6 2 2 2" xfId="1596" xr:uid="{00000000-0005-0000-0000-000061060000}"/>
    <cellStyle name="Normal 5 6 2 2 2 2" xfId="1597" xr:uid="{00000000-0005-0000-0000-000062060000}"/>
    <cellStyle name="Normal 5 6 2 2 3" xfId="1598" xr:uid="{00000000-0005-0000-0000-000063060000}"/>
    <cellStyle name="Normal 5 6 2 3" xfId="1599" xr:uid="{00000000-0005-0000-0000-000064060000}"/>
    <cellStyle name="Normal 5 6 2 3 2" xfId="1600" xr:uid="{00000000-0005-0000-0000-000065060000}"/>
    <cellStyle name="Normal 5 6 2 4" xfId="1601" xr:uid="{00000000-0005-0000-0000-000066060000}"/>
    <cellStyle name="Normal 5 6 3" xfId="1602" xr:uid="{00000000-0005-0000-0000-000067060000}"/>
    <cellStyle name="Normal 5 6 3 2" xfId="1603" xr:uid="{00000000-0005-0000-0000-000068060000}"/>
    <cellStyle name="Normal 5 6 3 2 2" xfId="1604" xr:uid="{00000000-0005-0000-0000-000069060000}"/>
    <cellStyle name="Normal 5 6 3 3" xfId="1605" xr:uid="{00000000-0005-0000-0000-00006A060000}"/>
    <cellStyle name="Normal 5 6 4" xfId="1606" xr:uid="{00000000-0005-0000-0000-00006B060000}"/>
    <cellStyle name="Normal 5 6 4 2" xfId="1607" xr:uid="{00000000-0005-0000-0000-00006C060000}"/>
    <cellStyle name="Normal 5 6 5" xfId="1608" xr:uid="{00000000-0005-0000-0000-00006D060000}"/>
    <cellStyle name="Normal 5 7" xfId="1609" xr:uid="{00000000-0005-0000-0000-00006E060000}"/>
    <cellStyle name="Normal 5 7 2" xfId="1610" xr:uid="{00000000-0005-0000-0000-00006F060000}"/>
    <cellStyle name="Normal 5 7 2 2" xfId="1611" xr:uid="{00000000-0005-0000-0000-000070060000}"/>
    <cellStyle name="Normal 5 7 2 2 2" xfId="1612" xr:uid="{00000000-0005-0000-0000-000071060000}"/>
    <cellStyle name="Normal 5 7 2 3" xfId="1613" xr:uid="{00000000-0005-0000-0000-000072060000}"/>
    <cellStyle name="Normal 5 7 3" xfId="1614" xr:uid="{00000000-0005-0000-0000-000073060000}"/>
    <cellStyle name="Normal 5 7 3 2" xfId="1615" xr:uid="{00000000-0005-0000-0000-000074060000}"/>
    <cellStyle name="Normal 5 7 4" xfId="1616" xr:uid="{00000000-0005-0000-0000-000075060000}"/>
    <cellStyle name="Normal 5 8" xfId="1617" xr:uid="{00000000-0005-0000-0000-000076060000}"/>
    <cellStyle name="Normal 5 8 2" xfId="1618" xr:uid="{00000000-0005-0000-0000-000077060000}"/>
    <cellStyle name="Normal 5 8 2 2" xfId="1619" xr:uid="{00000000-0005-0000-0000-000078060000}"/>
    <cellStyle name="Normal 5 8 3" xfId="1620" xr:uid="{00000000-0005-0000-0000-000079060000}"/>
    <cellStyle name="Normal 5 9" xfId="1621" xr:uid="{00000000-0005-0000-0000-00007A060000}"/>
    <cellStyle name="Normal 5 9 2" xfId="1622" xr:uid="{00000000-0005-0000-0000-00007B060000}"/>
    <cellStyle name="Normal 6" xfId="1623" xr:uid="{00000000-0005-0000-0000-00007C060000}"/>
    <cellStyle name="Normal 6 2" xfId="1624" xr:uid="{00000000-0005-0000-0000-00007D060000}"/>
    <cellStyle name="Normal 6 2 10" xfId="1625" xr:uid="{00000000-0005-0000-0000-00007E060000}"/>
    <cellStyle name="Normal 6 2 2" xfId="1626" xr:uid="{00000000-0005-0000-0000-00007F060000}"/>
    <cellStyle name="Normal 6 2 2 2" xfId="1627" xr:uid="{00000000-0005-0000-0000-000080060000}"/>
    <cellStyle name="Normal 6 2 2 2 2" xfId="1628" xr:uid="{00000000-0005-0000-0000-000081060000}"/>
    <cellStyle name="Normal 6 2 2 2 2 2" xfId="1629" xr:uid="{00000000-0005-0000-0000-000082060000}"/>
    <cellStyle name="Normal 6 2 2 2 2 2 2" xfId="1630" xr:uid="{00000000-0005-0000-0000-000083060000}"/>
    <cellStyle name="Normal 6 2 2 2 2 3" xfId="1631" xr:uid="{00000000-0005-0000-0000-000084060000}"/>
    <cellStyle name="Normal 6 2 2 2 3" xfId="1632" xr:uid="{00000000-0005-0000-0000-000085060000}"/>
    <cellStyle name="Normal 6 2 2 2 3 2" xfId="1633" xr:uid="{00000000-0005-0000-0000-000086060000}"/>
    <cellStyle name="Normal 6 2 2 2 4" xfId="1634" xr:uid="{00000000-0005-0000-0000-000087060000}"/>
    <cellStyle name="Normal 6 2 2 3" xfId="1635" xr:uid="{00000000-0005-0000-0000-000088060000}"/>
    <cellStyle name="Normal 6 2 2 3 2" xfId="1636" xr:uid="{00000000-0005-0000-0000-000089060000}"/>
    <cellStyle name="Normal 6 2 2 3 2 2" xfId="1637" xr:uid="{00000000-0005-0000-0000-00008A060000}"/>
    <cellStyle name="Normal 6 2 2 3 3" xfId="1638" xr:uid="{00000000-0005-0000-0000-00008B060000}"/>
    <cellStyle name="Normal 6 2 2 4" xfId="1639" xr:uid="{00000000-0005-0000-0000-00008C060000}"/>
    <cellStyle name="Normal 6 2 2 4 2" xfId="1640" xr:uid="{00000000-0005-0000-0000-00008D060000}"/>
    <cellStyle name="Normal 6 2 2 5" xfId="1641" xr:uid="{00000000-0005-0000-0000-00008E060000}"/>
    <cellStyle name="Normal 6 2 3" xfId="1642" xr:uid="{00000000-0005-0000-0000-00008F060000}"/>
    <cellStyle name="Normal 6 2 3 2" xfId="1643" xr:uid="{00000000-0005-0000-0000-000090060000}"/>
    <cellStyle name="Normal 6 2 3 2 2" xfId="1644" xr:uid="{00000000-0005-0000-0000-000091060000}"/>
    <cellStyle name="Normal 6 2 3 2 2 2" xfId="1645" xr:uid="{00000000-0005-0000-0000-000092060000}"/>
    <cellStyle name="Normal 6 2 3 2 2 2 2" xfId="1646" xr:uid="{00000000-0005-0000-0000-000093060000}"/>
    <cellStyle name="Normal 6 2 3 2 2 3" xfId="1647" xr:uid="{00000000-0005-0000-0000-000094060000}"/>
    <cellStyle name="Normal 6 2 3 2 3" xfId="1648" xr:uid="{00000000-0005-0000-0000-000095060000}"/>
    <cellStyle name="Normal 6 2 3 2 3 2" xfId="1649" xr:uid="{00000000-0005-0000-0000-000096060000}"/>
    <cellStyle name="Normal 6 2 3 2 4" xfId="1650" xr:uid="{00000000-0005-0000-0000-000097060000}"/>
    <cellStyle name="Normal 6 2 3 3" xfId="1651" xr:uid="{00000000-0005-0000-0000-000098060000}"/>
    <cellStyle name="Normal 6 2 3 3 2" xfId="1652" xr:uid="{00000000-0005-0000-0000-000099060000}"/>
    <cellStyle name="Normal 6 2 3 3 2 2" xfId="1653" xr:uid="{00000000-0005-0000-0000-00009A060000}"/>
    <cellStyle name="Normal 6 2 3 3 3" xfId="1654" xr:uid="{00000000-0005-0000-0000-00009B060000}"/>
    <cellStyle name="Normal 6 2 3 4" xfId="1655" xr:uid="{00000000-0005-0000-0000-00009C060000}"/>
    <cellStyle name="Normal 6 2 3 4 2" xfId="1656" xr:uid="{00000000-0005-0000-0000-00009D060000}"/>
    <cellStyle name="Normal 6 2 3 5" xfId="1657" xr:uid="{00000000-0005-0000-0000-00009E060000}"/>
    <cellStyle name="Normal 6 2 4" xfId="1658" xr:uid="{00000000-0005-0000-0000-00009F060000}"/>
    <cellStyle name="Normal 6 2 4 2" xfId="1659" xr:uid="{00000000-0005-0000-0000-0000A0060000}"/>
    <cellStyle name="Normal 6 2 4 2 2" xfId="1660" xr:uid="{00000000-0005-0000-0000-0000A1060000}"/>
    <cellStyle name="Normal 6 2 4 2 2 2" xfId="1661" xr:uid="{00000000-0005-0000-0000-0000A2060000}"/>
    <cellStyle name="Normal 6 2 4 2 2 2 2" xfId="1662" xr:uid="{00000000-0005-0000-0000-0000A3060000}"/>
    <cellStyle name="Normal 6 2 4 2 2 3" xfId="1663" xr:uid="{00000000-0005-0000-0000-0000A4060000}"/>
    <cellStyle name="Normal 6 2 4 2 3" xfId="1664" xr:uid="{00000000-0005-0000-0000-0000A5060000}"/>
    <cellStyle name="Normal 6 2 4 2 3 2" xfId="1665" xr:uid="{00000000-0005-0000-0000-0000A6060000}"/>
    <cellStyle name="Normal 6 2 4 2 4" xfId="1666" xr:uid="{00000000-0005-0000-0000-0000A7060000}"/>
    <cellStyle name="Normal 6 2 4 3" xfId="1667" xr:uid="{00000000-0005-0000-0000-0000A8060000}"/>
    <cellStyle name="Normal 6 2 4 3 2" xfId="1668" xr:uid="{00000000-0005-0000-0000-0000A9060000}"/>
    <cellStyle name="Normal 6 2 4 3 2 2" xfId="1669" xr:uid="{00000000-0005-0000-0000-0000AA060000}"/>
    <cellStyle name="Normal 6 2 4 3 3" xfId="1670" xr:uid="{00000000-0005-0000-0000-0000AB060000}"/>
    <cellStyle name="Normal 6 2 4 4" xfId="1671" xr:uid="{00000000-0005-0000-0000-0000AC060000}"/>
    <cellStyle name="Normal 6 2 4 4 2" xfId="1672" xr:uid="{00000000-0005-0000-0000-0000AD060000}"/>
    <cellStyle name="Normal 6 2 4 5" xfId="1673" xr:uid="{00000000-0005-0000-0000-0000AE060000}"/>
    <cellStyle name="Normal 6 2 5" xfId="1674" xr:uid="{00000000-0005-0000-0000-0000AF060000}"/>
    <cellStyle name="Normal 6 2 5 2" xfId="1675" xr:uid="{00000000-0005-0000-0000-0000B0060000}"/>
    <cellStyle name="Normal 6 2 5 2 2" xfId="1676" xr:uid="{00000000-0005-0000-0000-0000B1060000}"/>
    <cellStyle name="Normal 6 2 5 2 2 2" xfId="1677" xr:uid="{00000000-0005-0000-0000-0000B2060000}"/>
    <cellStyle name="Normal 6 2 5 2 2 2 2" xfId="1678" xr:uid="{00000000-0005-0000-0000-0000B3060000}"/>
    <cellStyle name="Normal 6 2 5 2 2 3" xfId="1679" xr:uid="{00000000-0005-0000-0000-0000B4060000}"/>
    <cellStyle name="Normal 6 2 5 2 3" xfId="1680" xr:uid="{00000000-0005-0000-0000-0000B5060000}"/>
    <cellStyle name="Normal 6 2 5 2 3 2" xfId="1681" xr:uid="{00000000-0005-0000-0000-0000B6060000}"/>
    <cellStyle name="Normal 6 2 5 2 4" xfId="1682" xr:uid="{00000000-0005-0000-0000-0000B7060000}"/>
    <cellStyle name="Normal 6 2 5 3" xfId="1683" xr:uid="{00000000-0005-0000-0000-0000B8060000}"/>
    <cellStyle name="Normal 6 2 5 3 2" xfId="1684" xr:uid="{00000000-0005-0000-0000-0000B9060000}"/>
    <cellStyle name="Normal 6 2 5 3 2 2" xfId="1685" xr:uid="{00000000-0005-0000-0000-0000BA060000}"/>
    <cellStyle name="Normal 6 2 5 3 3" xfId="1686" xr:uid="{00000000-0005-0000-0000-0000BB060000}"/>
    <cellStyle name="Normal 6 2 5 4" xfId="1687" xr:uid="{00000000-0005-0000-0000-0000BC060000}"/>
    <cellStyle name="Normal 6 2 5 4 2" xfId="1688" xr:uid="{00000000-0005-0000-0000-0000BD060000}"/>
    <cellStyle name="Normal 6 2 5 5" xfId="1689" xr:uid="{00000000-0005-0000-0000-0000BE060000}"/>
    <cellStyle name="Normal 6 2 6" xfId="1690" xr:uid="{00000000-0005-0000-0000-0000BF060000}"/>
    <cellStyle name="Normal 6 2 6 2" xfId="1691" xr:uid="{00000000-0005-0000-0000-0000C0060000}"/>
    <cellStyle name="Normal 6 2 6 2 2" xfId="1692" xr:uid="{00000000-0005-0000-0000-0000C1060000}"/>
    <cellStyle name="Normal 6 2 6 2 2 2" xfId="1693" xr:uid="{00000000-0005-0000-0000-0000C2060000}"/>
    <cellStyle name="Normal 6 2 6 2 2 2 2" xfId="1694" xr:uid="{00000000-0005-0000-0000-0000C3060000}"/>
    <cellStyle name="Normal 6 2 6 2 2 3" xfId="1695" xr:uid="{00000000-0005-0000-0000-0000C4060000}"/>
    <cellStyle name="Normal 6 2 6 2 3" xfId="1696" xr:uid="{00000000-0005-0000-0000-0000C5060000}"/>
    <cellStyle name="Normal 6 2 6 2 3 2" xfId="1697" xr:uid="{00000000-0005-0000-0000-0000C6060000}"/>
    <cellStyle name="Normal 6 2 6 2 4" xfId="1698" xr:uid="{00000000-0005-0000-0000-0000C7060000}"/>
    <cellStyle name="Normal 6 2 6 3" xfId="1699" xr:uid="{00000000-0005-0000-0000-0000C8060000}"/>
    <cellStyle name="Normal 6 2 6 3 2" xfId="1700" xr:uid="{00000000-0005-0000-0000-0000C9060000}"/>
    <cellStyle name="Normal 6 2 6 3 2 2" xfId="1701" xr:uid="{00000000-0005-0000-0000-0000CA060000}"/>
    <cellStyle name="Normal 6 2 6 3 3" xfId="1702" xr:uid="{00000000-0005-0000-0000-0000CB060000}"/>
    <cellStyle name="Normal 6 2 6 4" xfId="1703" xr:uid="{00000000-0005-0000-0000-0000CC060000}"/>
    <cellStyle name="Normal 6 2 6 4 2" xfId="1704" xr:uid="{00000000-0005-0000-0000-0000CD060000}"/>
    <cellStyle name="Normal 6 2 6 5" xfId="1705" xr:uid="{00000000-0005-0000-0000-0000CE060000}"/>
    <cellStyle name="Normal 6 2 7" xfId="1706" xr:uid="{00000000-0005-0000-0000-0000CF060000}"/>
    <cellStyle name="Normal 6 2 7 2" xfId="1707" xr:uid="{00000000-0005-0000-0000-0000D0060000}"/>
    <cellStyle name="Normal 6 2 7 2 2" xfId="1708" xr:uid="{00000000-0005-0000-0000-0000D1060000}"/>
    <cellStyle name="Normal 6 2 7 2 2 2" xfId="1709" xr:uid="{00000000-0005-0000-0000-0000D2060000}"/>
    <cellStyle name="Normal 6 2 7 2 3" xfId="1710" xr:uid="{00000000-0005-0000-0000-0000D3060000}"/>
    <cellStyle name="Normal 6 2 7 3" xfId="1711" xr:uid="{00000000-0005-0000-0000-0000D4060000}"/>
    <cellStyle name="Normal 6 2 7 3 2" xfId="1712" xr:uid="{00000000-0005-0000-0000-0000D5060000}"/>
    <cellStyle name="Normal 6 2 7 4" xfId="1713" xr:uid="{00000000-0005-0000-0000-0000D6060000}"/>
    <cellStyle name="Normal 6 2 8" xfId="1714" xr:uid="{00000000-0005-0000-0000-0000D7060000}"/>
    <cellStyle name="Normal 6 2 8 2" xfId="1715" xr:uid="{00000000-0005-0000-0000-0000D8060000}"/>
    <cellStyle name="Normal 6 2 8 2 2" xfId="1716" xr:uid="{00000000-0005-0000-0000-0000D9060000}"/>
    <cellStyle name="Normal 6 2 8 3" xfId="1717" xr:uid="{00000000-0005-0000-0000-0000DA060000}"/>
    <cellStyle name="Normal 6 2 9" xfId="1718" xr:uid="{00000000-0005-0000-0000-0000DB060000}"/>
    <cellStyle name="Normal 6 2 9 2" xfId="1719" xr:uid="{00000000-0005-0000-0000-0000DC060000}"/>
    <cellStyle name="Normal 6 3" xfId="1720" xr:uid="{00000000-0005-0000-0000-0000DD060000}"/>
    <cellStyle name="Normal 6 3 10" xfId="1721" xr:uid="{00000000-0005-0000-0000-0000DE060000}"/>
    <cellStyle name="Normal 6 3 10 2" xfId="1722" xr:uid="{00000000-0005-0000-0000-0000DF060000}"/>
    <cellStyle name="Normal 6 3 10 2 2" xfId="1723" xr:uid="{00000000-0005-0000-0000-0000E0060000}"/>
    <cellStyle name="Normal 6 3 10 3" xfId="1724" xr:uid="{00000000-0005-0000-0000-0000E1060000}"/>
    <cellStyle name="Normal 6 3 11" xfId="1725" xr:uid="{00000000-0005-0000-0000-0000E2060000}"/>
    <cellStyle name="Normal 6 3 11 2" xfId="1726" xr:uid="{00000000-0005-0000-0000-0000E3060000}"/>
    <cellStyle name="Normal 6 3 12" xfId="1727" xr:uid="{00000000-0005-0000-0000-0000E4060000}"/>
    <cellStyle name="Normal 6 3 2" xfId="1728" xr:uid="{00000000-0005-0000-0000-0000E5060000}"/>
    <cellStyle name="Normal 6 3 2 10" xfId="1729" xr:uid="{00000000-0005-0000-0000-0000E6060000}"/>
    <cellStyle name="Normal 6 3 2 2" xfId="1730" xr:uid="{00000000-0005-0000-0000-0000E7060000}"/>
    <cellStyle name="Normal 6 3 2 2 2" xfId="1731" xr:uid="{00000000-0005-0000-0000-0000E8060000}"/>
    <cellStyle name="Normal 6 3 2 2 2 2" xfId="1732" xr:uid="{00000000-0005-0000-0000-0000E9060000}"/>
    <cellStyle name="Normal 6 3 2 2 2 2 2" xfId="1733" xr:uid="{00000000-0005-0000-0000-0000EA060000}"/>
    <cellStyle name="Normal 6 3 2 2 2 2 2 2" xfId="1734" xr:uid="{00000000-0005-0000-0000-0000EB060000}"/>
    <cellStyle name="Normal 6 3 2 2 2 2 3" xfId="1735" xr:uid="{00000000-0005-0000-0000-0000EC060000}"/>
    <cellStyle name="Normal 6 3 2 2 2 3" xfId="1736" xr:uid="{00000000-0005-0000-0000-0000ED060000}"/>
    <cellStyle name="Normal 6 3 2 2 2 3 2" xfId="1737" xr:uid="{00000000-0005-0000-0000-0000EE060000}"/>
    <cellStyle name="Normal 6 3 2 2 2 4" xfId="1738" xr:uid="{00000000-0005-0000-0000-0000EF060000}"/>
    <cellStyle name="Normal 6 3 2 2 3" xfId="1739" xr:uid="{00000000-0005-0000-0000-0000F0060000}"/>
    <cellStyle name="Normal 6 3 2 2 3 2" xfId="1740" xr:uid="{00000000-0005-0000-0000-0000F1060000}"/>
    <cellStyle name="Normal 6 3 2 2 3 2 2" xfId="1741" xr:uid="{00000000-0005-0000-0000-0000F2060000}"/>
    <cellStyle name="Normal 6 3 2 2 3 3" xfId="1742" xr:uid="{00000000-0005-0000-0000-0000F3060000}"/>
    <cellStyle name="Normal 6 3 2 2 4" xfId="1743" xr:uid="{00000000-0005-0000-0000-0000F4060000}"/>
    <cellStyle name="Normal 6 3 2 2 4 2" xfId="1744" xr:uid="{00000000-0005-0000-0000-0000F5060000}"/>
    <cellStyle name="Normal 6 3 2 2 5" xfId="1745" xr:uid="{00000000-0005-0000-0000-0000F6060000}"/>
    <cellStyle name="Normal 6 3 2 3" xfId="1746" xr:uid="{00000000-0005-0000-0000-0000F7060000}"/>
    <cellStyle name="Normal 6 3 2 3 2" xfId="1747" xr:uid="{00000000-0005-0000-0000-0000F8060000}"/>
    <cellStyle name="Normal 6 3 2 3 2 2" xfId="1748" xr:uid="{00000000-0005-0000-0000-0000F9060000}"/>
    <cellStyle name="Normal 6 3 2 3 2 2 2" xfId="1749" xr:uid="{00000000-0005-0000-0000-0000FA060000}"/>
    <cellStyle name="Normal 6 3 2 3 2 2 2 2" xfId="1750" xr:uid="{00000000-0005-0000-0000-0000FB060000}"/>
    <cellStyle name="Normal 6 3 2 3 2 2 3" xfId="1751" xr:uid="{00000000-0005-0000-0000-0000FC060000}"/>
    <cellStyle name="Normal 6 3 2 3 2 3" xfId="1752" xr:uid="{00000000-0005-0000-0000-0000FD060000}"/>
    <cellStyle name="Normal 6 3 2 3 2 3 2" xfId="1753" xr:uid="{00000000-0005-0000-0000-0000FE060000}"/>
    <cellStyle name="Normal 6 3 2 3 2 4" xfId="1754" xr:uid="{00000000-0005-0000-0000-0000FF060000}"/>
    <cellStyle name="Normal 6 3 2 3 3" xfId="1755" xr:uid="{00000000-0005-0000-0000-000000070000}"/>
    <cellStyle name="Normal 6 3 2 3 3 2" xfId="1756" xr:uid="{00000000-0005-0000-0000-000001070000}"/>
    <cellStyle name="Normal 6 3 2 3 3 2 2" xfId="1757" xr:uid="{00000000-0005-0000-0000-000002070000}"/>
    <cellStyle name="Normal 6 3 2 3 3 3" xfId="1758" xr:uid="{00000000-0005-0000-0000-000003070000}"/>
    <cellStyle name="Normal 6 3 2 3 4" xfId="1759" xr:uid="{00000000-0005-0000-0000-000004070000}"/>
    <cellStyle name="Normal 6 3 2 3 4 2" xfId="1760" xr:uid="{00000000-0005-0000-0000-000005070000}"/>
    <cellStyle name="Normal 6 3 2 3 5" xfId="1761" xr:uid="{00000000-0005-0000-0000-000006070000}"/>
    <cellStyle name="Normal 6 3 2 4" xfId="1762" xr:uid="{00000000-0005-0000-0000-000007070000}"/>
    <cellStyle name="Normal 6 3 2 4 2" xfId="1763" xr:uid="{00000000-0005-0000-0000-000008070000}"/>
    <cellStyle name="Normal 6 3 2 4 2 2" xfId="1764" xr:uid="{00000000-0005-0000-0000-000009070000}"/>
    <cellStyle name="Normal 6 3 2 4 2 2 2" xfId="1765" xr:uid="{00000000-0005-0000-0000-00000A070000}"/>
    <cellStyle name="Normal 6 3 2 4 2 2 2 2" xfId="1766" xr:uid="{00000000-0005-0000-0000-00000B070000}"/>
    <cellStyle name="Normal 6 3 2 4 2 2 3" xfId="1767" xr:uid="{00000000-0005-0000-0000-00000C070000}"/>
    <cellStyle name="Normal 6 3 2 4 2 3" xfId="1768" xr:uid="{00000000-0005-0000-0000-00000D070000}"/>
    <cellStyle name="Normal 6 3 2 4 2 3 2" xfId="1769" xr:uid="{00000000-0005-0000-0000-00000E070000}"/>
    <cellStyle name="Normal 6 3 2 4 2 4" xfId="1770" xr:uid="{00000000-0005-0000-0000-00000F070000}"/>
    <cellStyle name="Normal 6 3 2 4 3" xfId="1771" xr:uid="{00000000-0005-0000-0000-000010070000}"/>
    <cellStyle name="Normal 6 3 2 4 3 2" xfId="1772" xr:uid="{00000000-0005-0000-0000-000011070000}"/>
    <cellStyle name="Normal 6 3 2 4 3 2 2" xfId="1773" xr:uid="{00000000-0005-0000-0000-000012070000}"/>
    <cellStyle name="Normal 6 3 2 4 3 3" xfId="1774" xr:uid="{00000000-0005-0000-0000-000013070000}"/>
    <cellStyle name="Normal 6 3 2 4 4" xfId="1775" xr:uid="{00000000-0005-0000-0000-000014070000}"/>
    <cellStyle name="Normal 6 3 2 4 4 2" xfId="1776" xr:uid="{00000000-0005-0000-0000-000015070000}"/>
    <cellStyle name="Normal 6 3 2 4 5" xfId="1777" xr:uid="{00000000-0005-0000-0000-000016070000}"/>
    <cellStyle name="Normal 6 3 2 5" xfId="1778" xr:uid="{00000000-0005-0000-0000-000017070000}"/>
    <cellStyle name="Normal 6 3 2 5 2" xfId="1779" xr:uid="{00000000-0005-0000-0000-000018070000}"/>
    <cellStyle name="Normal 6 3 2 5 2 2" xfId="1780" xr:uid="{00000000-0005-0000-0000-000019070000}"/>
    <cellStyle name="Normal 6 3 2 5 2 2 2" xfId="1781" xr:uid="{00000000-0005-0000-0000-00001A070000}"/>
    <cellStyle name="Normal 6 3 2 5 2 2 2 2" xfId="1782" xr:uid="{00000000-0005-0000-0000-00001B070000}"/>
    <cellStyle name="Normal 6 3 2 5 2 2 3" xfId="1783" xr:uid="{00000000-0005-0000-0000-00001C070000}"/>
    <cellStyle name="Normal 6 3 2 5 2 3" xfId="1784" xr:uid="{00000000-0005-0000-0000-00001D070000}"/>
    <cellStyle name="Normal 6 3 2 5 2 3 2" xfId="1785" xr:uid="{00000000-0005-0000-0000-00001E070000}"/>
    <cellStyle name="Normal 6 3 2 5 2 4" xfId="1786" xr:uid="{00000000-0005-0000-0000-00001F070000}"/>
    <cellStyle name="Normal 6 3 2 5 3" xfId="1787" xr:uid="{00000000-0005-0000-0000-000020070000}"/>
    <cellStyle name="Normal 6 3 2 5 3 2" xfId="1788" xr:uid="{00000000-0005-0000-0000-000021070000}"/>
    <cellStyle name="Normal 6 3 2 5 3 2 2" xfId="1789" xr:uid="{00000000-0005-0000-0000-000022070000}"/>
    <cellStyle name="Normal 6 3 2 5 3 3" xfId="1790" xr:uid="{00000000-0005-0000-0000-000023070000}"/>
    <cellStyle name="Normal 6 3 2 5 4" xfId="1791" xr:uid="{00000000-0005-0000-0000-000024070000}"/>
    <cellStyle name="Normal 6 3 2 5 4 2" xfId="1792" xr:uid="{00000000-0005-0000-0000-000025070000}"/>
    <cellStyle name="Normal 6 3 2 5 5" xfId="1793" xr:uid="{00000000-0005-0000-0000-000026070000}"/>
    <cellStyle name="Normal 6 3 2 6" xfId="1794" xr:uid="{00000000-0005-0000-0000-000027070000}"/>
    <cellStyle name="Normal 6 3 2 6 2" xfId="1795" xr:uid="{00000000-0005-0000-0000-000028070000}"/>
    <cellStyle name="Normal 6 3 2 6 2 2" xfId="1796" xr:uid="{00000000-0005-0000-0000-000029070000}"/>
    <cellStyle name="Normal 6 3 2 6 2 2 2" xfId="1797" xr:uid="{00000000-0005-0000-0000-00002A070000}"/>
    <cellStyle name="Normal 6 3 2 6 2 2 2 2" xfId="1798" xr:uid="{00000000-0005-0000-0000-00002B070000}"/>
    <cellStyle name="Normal 6 3 2 6 2 2 3" xfId="1799" xr:uid="{00000000-0005-0000-0000-00002C070000}"/>
    <cellStyle name="Normal 6 3 2 6 2 3" xfId="1800" xr:uid="{00000000-0005-0000-0000-00002D070000}"/>
    <cellStyle name="Normal 6 3 2 6 2 3 2" xfId="1801" xr:uid="{00000000-0005-0000-0000-00002E070000}"/>
    <cellStyle name="Normal 6 3 2 6 2 4" xfId="1802" xr:uid="{00000000-0005-0000-0000-00002F070000}"/>
    <cellStyle name="Normal 6 3 2 6 3" xfId="1803" xr:uid="{00000000-0005-0000-0000-000030070000}"/>
    <cellStyle name="Normal 6 3 2 6 3 2" xfId="1804" xr:uid="{00000000-0005-0000-0000-000031070000}"/>
    <cellStyle name="Normal 6 3 2 6 3 2 2" xfId="1805" xr:uid="{00000000-0005-0000-0000-000032070000}"/>
    <cellStyle name="Normal 6 3 2 6 3 3" xfId="1806" xr:uid="{00000000-0005-0000-0000-000033070000}"/>
    <cellStyle name="Normal 6 3 2 6 4" xfId="1807" xr:uid="{00000000-0005-0000-0000-000034070000}"/>
    <cellStyle name="Normal 6 3 2 6 4 2" xfId="1808" xr:uid="{00000000-0005-0000-0000-000035070000}"/>
    <cellStyle name="Normal 6 3 2 6 5" xfId="1809" xr:uid="{00000000-0005-0000-0000-000036070000}"/>
    <cellStyle name="Normal 6 3 2 7" xfId="1810" xr:uid="{00000000-0005-0000-0000-000037070000}"/>
    <cellStyle name="Normal 6 3 2 7 2" xfId="1811" xr:uid="{00000000-0005-0000-0000-000038070000}"/>
    <cellStyle name="Normal 6 3 2 7 2 2" xfId="1812" xr:uid="{00000000-0005-0000-0000-000039070000}"/>
    <cellStyle name="Normal 6 3 2 7 2 2 2" xfId="1813" xr:uid="{00000000-0005-0000-0000-00003A070000}"/>
    <cellStyle name="Normal 6 3 2 7 2 3" xfId="1814" xr:uid="{00000000-0005-0000-0000-00003B070000}"/>
    <cellStyle name="Normal 6 3 2 7 3" xfId="1815" xr:uid="{00000000-0005-0000-0000-00003C070000}"/>
    <cellStyle name="Normal 6 3 2 7 3 2" xfId="1816" xr:uid="{00000000-0005-0000-0000-00003D070000}"/>
    <cellStyle name="Normal 6 3 2 7 4" xfId="1817" xr:uid="{00000000-0005-0000-0000-00003E070000}"/>
    <cellStyle name="Normal 6 3 2 8" xfId="1818" xr:uid="{00000000-0005-0000-0000-00003F070000}"/>
    <cellStyle name="Normal 6 3 2 8 2" xfId="1819" xr:uid="{00000000-0005-0000-0000-000040070000}"/>
    <cellStyle name="Normal 6 3 2 8 2 2" xfId="1820" xr:uid="{00000000-0005-0000-0000-000041070000}"/>
    <cellStyle name="Normal 6 3 2 8 3" xfId="1821" xr:uid="{00000000-0005-0000-0000-000042070000}"/>
    <cellStyle name="Normal 6 3 2 9" xfId="1822" xr:uid="{00000000-0005-0000-0000-000043070000}"/>
    <cellStyle name="Normal 6 3 2 9 2" xfId="1823" xr:uid="{00000000-0005-0000-0000-000044070000}"/>
    <cellStyle name="Normal 6 3 3" xfId="1824" xr:uid="{00000000-0005-0000-0000-000045070000}"/>
    <cellStyle name="Normal 6 3 3 2" xfId="1825" xr:uid="{00000000-0005-0000-0000-000046070000}"/>
    <cellStyle name="Normal 6 3 3 2 2" xfId="1826" xr:uid="{00000000-0005-0000-0000-000047070000}"/>
    <cellStyle name="Normal 6 3 3 2 2 2" xfId="1827" xr:uid="{00000000-0005-0000-0000-000048070000}"/>
    <cellStyle name="Normal 6 3 3 2 2 2 2" xfId="1828" xr:uid="{00000000-0005-0000-0000-000049070000}"/>
    <cellStyle name="Normal 6 3 3 2 2 3" xfId="1829" xr:uid="{00000000-0005-0000-0000-00004A070000}"/>
    <cellStyle name="Normal 6 3 3 2 3" xfId="1830" xr:uid="{00000000-0005-0000-0000-00004B070000}"/>
    <cellStyle name="Normal 6 3 3 2 3 2" xfId="1831" xr:uid="{00000000-0005-0000-0000-00004C070000}"/>
    <cellStyle name="Normal 6 3 3 2 4" xfId="1832" xr:uid="{00000000-0005-0000-0000-00004D070000}"/>
    <cellStyle name="Normal 6 3 3 3" xfId="1833" xr:uid="{00000000-0005-0000-0000-00004E070000}"/>
    <cellStyle name="Normal 6 3 3 3 2" xfId="1834" xr:uid="{00000000-0005-0000-0000-00004F070000}"/>
    <cellStyle name="Normal 6 3 3 3 2 2" xfId="1835" xr:uid="{00000000-0005-0000-0000-000050070000}"/>
    <cellStyle name="Normal 6 3 3 3 3" xfId="1836" xr:uid="{00000000-0005-0000-0000-000051070000}"/>
    <cellStyle name="Normal 6 3 3 4" xfId="1837" xr:uid="{00000000-0005-0000-0000-000052070000}"/>
    <cellStyle name="Normal 6 3 3 4 2" xfId="1838" xr:uid="{00000000-0005-0000-0000-000053070000}"/>
    <cellStyle name="Normal 6 3 3 5" xfId="1839" xr:uid="{00000000-0005-0000-0000-000054070000}"/>
    <cellStyle name="Normal 6 3 4" xfId="1840" xr:uid="{00000000-0005-0000-0000-000055070000}"/>
    <cellStyle name="Normal 6 3 4 2" xfId="1841" xr:uid="{00000000-0005-0000-0000-000056070000}"/>
    <cellStyle name="Normal 6 3 4 2 2" xfId="1842" xr:uid="{00000000-0005-0000-0000-000057070000}"/>
    <cellStyle name="Normal 6 3 4 2 2 2" xfId="1843" xr:uid="{00000000-0005-0000-0000-000058070000}"/>
    <cellStyle name="Normal 6 3 4 2 2 2 2" xfId="1844" xr:uid="{00000000-0005-0000-0000-000059070000}"/>
    <cellStyle name="Normal 6 3 4 2 2 3" xfId="1845" xr:uid="{00000000-0005-0000-0000-00005A070000}"/>
    <cellStyle name="Normal 6 3 4 2 3" xfId="1846" xr:uid="{00000000-0005-0000-0000-00005B070000}"/>
    <cellStyle name="Normal 6 3 4 2 3 2" xfId="1847" xr:uid="{00000000-0005-0000-0000-00005C070000}"/>
    <cellStyle name="Normal 6 3 4 2 4" xfId="1848" xr:uid="{00000000-0005-0000-0000-00005D070000}"/>
    <cellStyle name="Normal 6 3 4 3" xfId="1849" xr:uid="{00000000-0005-0000-0000-00005E070000}"/>
    <cellStyle name="Normal 6 3 4 3 2" xfId="1850" xr:uid="{00000000-0005-0000-0000-00005F070000}"/>
    <cellStyle name="Normal 6 3 4 3 2 2" xfId="1851" xr:uid="{00000000-0005-0000-0000-000060070000}"/>
    <cellStyle name="Normal 6 3 4 3 3" xfId="1852" xr:uid="{00000000-0005-0000-0000-000061070000}"/>
    <cellStyle name="Normal 6 3 4 4" xfId="1853" xr:uid="{00000000-0005-0000-0000-000062070000}"/>
    <cellStyle name="Normal 6 3 4 4 2" xfId="1854" xr:uid="{00000000-0005-0000-0000-000063070000}"/>
    <cellStyle name="Normal 6 3 4 5" xfId="1855" xr:uid="{00000000-0005-0000-0000-000064070000}"/>
    <cellStyle name="Normal 6 3 5" xfId="1856" xr:uid="{00000000-0005-0000-0000-000065070000}"/>
    <cellStyle name="Normal 6 3 5 2" xfId="1857" xr:uid="{00000000-0005-0000-0000-000066070000}"/>
    <cellStyle name="Normal 6 3 5 2 2" xfId="1858" xr:uid="{00000000-0005-0000-0000-000067070000}"/>
    <cellStyle name="Normal 6 3 5 2 2 2" xfId="1859" xr:uid="{00000000-0005-0000-0000-000068070000}"/>
    <cellStyle name="Normal 6 3 5 2 2 2 2" xfId="1860" xr:uid="{00000000-0005-0000-0000-000069070000}"/>
    <cellStyle name="Normal 6 3 5 2 2 3" xfId="1861" xr:uid="{00000000-0005-0000-0000-00006A070000}"/>
    <cellStyle name="Normal 6 3 5 2 3" xfId="1862" xr:uid="{00000000-0005-0000-0000-00006B070000}"/>
    <cellStyle name="Normal 6 3 5 2 3 2" xfId="1863" xr:uid="{00000000-0005-0000-0000-00006C070000}"/>
    <cellStyle name="Normal 6 3 5 2 4" xfId="1864" xr:uid="{00000000-0005-0000-0000-00006D070000}"/>
    <cellStyle name="Normal 6 3 5 3" xfId="1865" xr:uid="{00000000-0005-0000-0000-00006E070000}"/>
    <cellStyle name="Normal 6 3 5 3 2" xfId="1866" xr:uid="{00000000-0005-0000-0000-00006F070000}"/>
    <cellStyle name="Normal 6 3 5 3 2 2" xfId="1867" xr:uid="{00000000-0005-0000-0000-000070070000}"/>
    <cellStyle name="Normal 6 3 5 3 3" xfId="1868" xr:uid="{00000000-0005-0000-0000-000071070000}"/>
    <cellStyle name="Normal 6 3 5 4" xfId="1869" xr:uid="{00000000-0005-0000-0000-000072070000}"/>
    <cellStyle name="Normal 6 3 5 4 2" xfId="1870" xr:uid="{00000000-0005-0000-0000-000073070000}"/>
    <cellStyle name="Normal 6 3 5 5" xfId="1871" xr:uid="{00000000-0005-0000-0000-000074070000}"/>
    <cellStyle name="Normal 6 3 6" xfId="1872" xr:uid="{00000000-0005-0000-0000-000075070000}"/>
    <cellStyle name="Normal 6 3 6 2" xfId="1873" xr:uid="{00000000-0005-0000-0000-000076070000}"/>
    <cellStyle name="Normal 6 3 6 2 2" xfId="1874" xr:uid="{00000000-0005-0000-0000-000077070000}"/>
    <cellStyle name="Normal 6 3 6 2 2 2" xfId="1875" xr:uid="{00000000-0005-0000-0000-000078070000}"/>
    <cellStyle name="Normal 6 3 6 2 2 2 2" xfId="1876" xr:uid="{00000000-0005-0000-0000-000079070000}"/>
    <cellStyle name="Normal 6 3 6 2 2 3" xfId="1877" xr:uid="{00000000-0005-0000-0000-00007A070000}"/>
    <cellStyle name="Normal 6 3 6 2 3" xfId="1878" xr:uid="{00000000-0005-0000-0000-00007B070000}"/>
    <cellStyle name="Normal 6 3 6 2 3 2" xfId="1879" xr:uid="{00000000-0005-0000-0000-00007C070000}"/>
    <cellStyle name="Normal 6 3 6 2 4" xfId="1880" xr:uid="{00000000-0005-0000-0000-00007D070000}"/>
    <cellStyle name="Normal 6 3 6 3" xfId="1881" xr:uid="{00000000-0005-0000-0000-00007E070000}"/>
    <cellStyle name="Normal 6 3 6 3 2" xfId="1882" xr:uid="{00000000-0005-0000-0000-00007F070000}"/>
    <cellStyle name="Normal 6 3 6 3 2 2" xfId="1883" xr:uid="{00000000-0005-0000-0000-000080070000}"/>
    <cellStyle name="Normal 6 3 6 3 3" xfId="1884" xr:uid="{00000000-0005-0000-0000-000081070000}"/>
    <cellStyle name="Normal 6 3 6 4" xfId="1885" xr:uid="{00000000-0005-0000-0000-000082070000}"/>
    <cellStyle name="Normal 6 3 6 4 2" xfId="1886" xr:uid="{00000000-0005-0000-0000-000083070000}"/>
    <cellStyle name="Normal 6 3 6 5" xfId="1887" xr:uid="{00000000-0005-0000-0000-000084070000}"/>
    <cellStyle name="Normal 6 3 7" xfId="1888" xr:uid="{00000000-0005-0000-0000-000085070000}"/>
    <cellStyle name="Normal 6 3 7 2" xfId="1889" xr:uid="{00000000-0005-0000-0000-000086070000}"/>
    <cellStyle name="Normal 6 3 7 2 2" xfId="1890" xr:uid="{00000000-0005-0000-0000-000087070000}"/>
    <cellStyle name="Normal 6 3 7 2 2 2" xfId="1891" xr:uid="{00000000-0005-0000-0000-000088070000}"/>
    <cellStyle name="Normal 6 3 7 2 2 2 2" xfId="1892" xr:uid="{00000000-0005-0000-0000-000089070000}"/>
    <cellStyle name="Normal 6 3 7 2 2 3" xfId="1893" xr:uid="{00000000-0005-0000-0000-00008A070000}"/>
    <cellStyle name="Normal 6 3 7 2 3" xfId="1894" xr:uid="{00000000-0005-0000-0000-00008B070000}"/>
    <cellStyle name="Normal 6 3 7 2 3 2" xfId="1895" xr:uid="{00000000-0005-0000-0000-00008C070000}"/>
    <cellStyle name="Normal 6 3 7 2 4" xfId="1896" xr:uid="{00000000-0005-0000-0000-00008D070000}"/>
    <cellStyle name="Normal 6 3 7 3" xfId="1897" xr:uid="{00000000-0005-0000-0000-00008E070000}"/>
    <cellStyle name="Normal 6 3 7 3 2" xfId="1898" xr:uid="{00000000-0005-0000-0000-00008F070000}"/>
    <cellStyle name="Normal 6 3 7 3 2 2" xfId="1899" xr:uid="{00000000-0005-0000-0000-000090070000}"/>
    <cellStyle name="Normal 6 3 7 3 3" xfId="1900" xr:uid="{00000000-0005-0000-0000-000091070000}"/>
    <cellStyle name="Normal 6 3 7 4" xfId="1901" xr:uid="{00000000-0005-0000-0000-000092070000}"/>
    <cellStyle name="Normal 6 3 7 4 2" xfId="1902" xr:uid="{00000000-0005-0000-0000-000093070000}"/>
    <cellStyle name="Normal 6 3 7 5" xfId="1903" xr:uid="{00000000-0005-0000-0000-000094070000}"/>
    <cellStyle name="Normal 6 3 8" xfId="1904" xr:uid="{00000000-0005-0000-0000-000095070000}"/>
    <cellStyle name="Normal 6 3 8 2" xfId="1905" xr:uid="{00000000-0005-0000-0000-000096070000}"/>
    <cellStyle name="Normal 6 3 8 2 2" xfId="1906" xr:uid="{00000000-0005-0000-0000-000097070000}"/>
    <cellStyle name="Normal 6 3 8 2 2 2" xfId="1907" xr:uid="{00000000-0005-0000-0000-000098070000}"/>
    <cellStyle name="Normal 6 3 8 2 2 2 2" xfId="1908" xr:uid="{00000000-0005-0000-0000-000099070000}"/>
    <cellStyle name="Normal 6 3 8 2 2 3" xfId="1909" xr:uid="{00000000-0005-0000-0000-00009A070000}"/>
    <cellStyle name="Normal 6 3 8 2 3" xfId="1910" xr:uid="{00000000-0005-0000-0000-00009B070000}"/>
    <cellStyle name="Normal 6 3 8 2 3 2" xfId="1911" xr:uid="{00000000-0005-0000-0000-00009C070000}"/>
    <cellStyle name="Normal 6 3 8 2 4" xfId="1912" xr:uid="{00000000-0005-0000-0000-00009D070000}"/>
    <cellStyle name="Normal 6 3 8 3" xfId="1913" xr:uid="{00000000-0005-0000-0000-00009E070000}"/>
    <cellStyle name="Normal 6 3 8 3 2" xfId="1914" xr:uid="{00000000-0005-0000-0000-00009F070000}"/>
    <cellStyle name="Normal 6 3 8 3 2 2" xfId="1915" xr:uid="{00000000-0005-0000-0000-0000A0070000}"/>
    <cellStyle name="Normal 6 3 8 3 3" xfId="1916" xr:uid="{00000000-0005-0000-0000-0000A1070000}"/>
    <cellStyle name="Normal 6 3 8 4" xfId="1917" xr:uid="{00000000-0005-0000-0000-0000A2070000}"/>
    <cellStyle name="Normal 6 3 8 4 2" xfId="1918" xr:uid="{00000000-0005-0000-0000-0000A3070000}"/>
    <cellStyle name="Normal 6 3 8 5" xfId="1919" xr:uid="{00000000-0005-0000-0000-0000A4070000}"/>
    <cellStyle name="Normal 6 3 9" xfId="1920" xr:uid="{00000000-0005-0000-0000-0000A5070000}"/>
    <cellStyle name="Normal 6 3 9 2" xfId="1921" xr:uid="{00000000-0005-0000-0000-0000A6070000}"/>
    <cellStyle name="Normal 6 3 9 2 2" xfId="1922" xr:uid="{00000000-0005-0000-0000-0000A7070000}"/>
    <cellStyle name="Normal 6 3 9 2 2 2" xfId="1923" xr:uid="{00000000-0005-0000-0000-0000A8070000}"/>
    <cellStyle name="Normal 6 3 9 2 3" xfId="1924" xr:uid="{00000000-0005-0000-0000-0000A9070000}"/>
    <cellStyle name="Normal 6 3 9 3" xfId="1925" xr:uid="{00000000-0005-0000-0000-0000AA070000}"/>
    <cellStyle name="Normal 6 3 9 3 2" xfId="1926" xr:uid="{00000000-0005-0000-0000-0000AB070000}"/>
    <cellStyle name="Normal 6 3 9 4" xfId="1927" xr:uid="{00000000-0005-0000-0000-0000AC070000}"/>
    <cellStyle name="Normal 6 4" xfId="1928" xr:uid="{00000000-0005-0000-0000-0000AD070000}"/>
    <cellStyle name="Normal 6 4 2" xfId="1929" xr:uid="{00000000-0005-0000-0000-0000AE070000}"/>
    <cellStyle name="Normal 6 4 2 2" xfId="1930" xr:uid="{00000000-0005-0000-0000-0000AF070000}"/>
    <cellStyle name="Normal 6 4 3" xfId="1931" xr:uid="{00000000-0005-0000-0000-0000B0070000}"/>
    <cellStyle name="Normal 7" xfId="1932" xr:uid="{00000000-0005-0000-0000-0000B1070000}"/>
    <cellStyle name="Normal 7 10" xfId="1933" xr:uid="{00000000-0005-0000-0000-0000B2070000}"/>
    <cellStyle name="Normal 7 2" xfId="1934" xr:uid="{00000000-0005-0000-0000-0000B3070000}"/>
    <cellStyle name="Normal 7 2 2" xfId="1935" xr:uid="{00000000-0005-0000-0000-0000B4070000}"/>
    <cellStyle name="Normal 7 2 2 2" xfId="1936" xr:uid="{00000000-0005-0000-0000-0000B5070000}"/>
    <cellStyle name="Normal 7 2 2 2 2" xfId="1937" xr:uid="{00000000-0005-0000-0000-0000B6070000}"/>
    <cellStyle name="Normal 7 2 2 2 2 2" xfId="1938" xr:uid="{00000000-0005-0000-0000-0000B7070000}"/>
    <cellStyle name="Normal 7 2 2 2 3" xfId="1939" xr:uid="{00000000-0005-0000-0000-0000B8070000}"/>
    <cellStyle name="Normal 7 2 2 3" xfId="1940" xr:uid="{00000000-0005-0000-0000-0000B9070000}"/>
    <cellStyle name="Normal 7 2 2 3 2" xfId="1941" xr:uid="{00000000-0005-0000-0000-0000BA070000}"/>
    <cellStyle name="Normal 7 2 2 4" xfId="1942" xr:uid="{00000000-0005-0000-0000-0000BB070000}"/>
    <cellStyle name="Normal 7 2 3" xfId="1943" xr:uid="{00000000-0005-0000-0000-0000BC070000}"/>
    <cellStyle name="Normal 7 2 3 2" xfId="1944" xr:uid="{00000000-0005-0000-0000-0000BD070000}"/>
    <cellStyle name="Normal 7 2 3 2 2" xfId="1945" xr:uid="{00000000-0005-0000-0000-0000BE070000}"/>
    <cellStyle name="Normal 7 2 3 3" xfId="1946" xr:uid="{00000000-0005-0000-0000-0000BF070000}"/>
    <cellStyle name="Normal 7 2 4" xfId="1947" xr:uid="{00000000-0005-0000-0000-0000C0070000}"/>
    <cellStyle name="Normal 7 2 4 2" xfId="1948" xr:uid="{00000000-0005-0000-0000-0000C1070000}"/>
    <cellStyle name="Normal 7 2 5" xfId="1949" xr:uid="{00000000-0005-0000-0000-0000C2070000}"/>
    <cellStyle name="Normal 7 3" xfId="1950" xr:uid="{00000000-0005-0000-0000-0000C3070000}"/>
    <cellStyle name="Normal 7 3 2" xfId="1951" xr:uid="{00000000-0005-0000-0000-0000C4070000}"/>
    <cellStyle name="Normal 7 3 2 2" xfId="1952" xr:uid="{00000000-0005-0000-0000-0000C5070000}"/>
    <cellStyle name="Normal 7 3 2 2 2" xfId="1953" xr:uid="{00000000-0005-0000-0000-0000C6070000}"/>
    <cellStyle name="Normal 7 3 2 2 2 2" xfId="1954" xr:uid="{00000000-0005-0000-0000-0000C7070000}"/>
    <cellStyle name="Normal 7 3 2 2 3" xfId="1955" xr:uid="{00000000-0005-0000-0000-0000C8070000}"/>
    <cellStyle name="Normal 7 3 2 3" xfId="1956" xr:uid="{00000000-0005-0000-0000-0000C9070000}"/>
    <cellStyle name="Normal 7 3 2 3 2" xfId="1957" xr:uid="{00000000-0005-0000-0000-0000CA070000}"/>
    <cellStyle name="Normal 7 3 2 4" xfId="1958" xr:uid="{00000000-0005-0000-0000-0000CB070000}"/>
    <cellStyle name="Normal 7 3 3" xfId="1959" xr:uid="{00000000-0005-0000-0000-0000CC070000}"/>
    <cellStyle name="Normal 7 3 3 2" xfId="1960" xr:uid="{00000000-0005-0000-0000-0000CD070000}"/>
    <cellStyle name="Normal 7 3 3 2 2" xfId="1961" xr:uid="{00000000-0005-0000-0000-0000CE070000}"/>
    <cellStyle name="Normal 7 3 3 3" xfId="1962" xr:uid="{00000000-0005-0000-0000-0000CF070000}"/>
    <cellStyle name="Normal 7 3 4" xfId="1963" xr:uid="{00000000-0005-0000-0000-0000D0070000}"/>
    <cellStyle name="Normal 7 3 4 2" xfId="1964" xr:uid="{00000000-0005-0000-0000-0000D1070000}"/>
    <cellStyle name="Normal 7 3 5" xfId="1965" xr:uid="{00000000-0005-0000-0000-0000D2070000}"/>
    <cellStyle name="Normal 7 4" xfId="1966" xr:uid="{00000000-0005-0000-0000-0000D3070000}"/>
    <cellStyle name="Normal 7 4 2" xfId="1967" xr:uid="{00000000-0005-0000-0000-0000D4070000}"/>
    <cellStyle name="Normal 7 4 2 2" xfId="1968" xr:uid="{00000000-0005-0000-0000-0000D5070000}"/>
    <cellStyle name="Normal 7 4 2 2 2" xfId="1969" xr:uid="{00000000-0005-0000-0000-0000D6070000}"/>
    <cellStyle name="Normal 7 4 2 2 2 2" xfId="1970" xr:uid="{00000000-0005-0000-0000-0000D7070000}"/>
    <cellStyle name="Normal 7 4 2 2 3" xfId="1971" xr:uid="{00000000-0005-0000-0000-0000D8070000}"/>
    <cellStyle name="Normal 7 4 2 3" xfId="1972" xr:uid="{00000000-0005-0000-0000-0000D9070000}"/>
    <cellStyle name="Normal 7 4 2 3 2" xfId="1973" xr:uid="{00000000-0005-0000-0000-0000DA070000}"/>
    <cellStyle name="Normal 7 4 2 4" xfId="1974" xr:uid="{00000000-0005-0000-0000-0000DB070000}"/>
    <cellStyle name="Normal 7 4 3" xfId="1975" xr:uid="{00000000-0005-0000-0000-0000DC070000}"/>
    <cellStyle name="Normal 7 4 3 2" xfId="1976" xr:uid="{00000000-0005-0000-0000-0000DD070000}"/>
    <cellStyle name="Normal 7 4 3 2 2" xfId="1977" xr:uid="{00000000-0005-0000-0000-0000DE070000}"/>
    <cellStyle name="Normal 7 4 3 3" xfId="1978" xr:uid="{00000000-0005-0000-0000-0000DF070000}"/>
    <cellStyle name="Normal 7 4 4" xfId="1979" xr:uid="{00000000-0005-0000-0000-0000E0070000}"/>
    <cellStyle name="Normal 7 4 4 2" xfId="1980" xr:uid="{00000000-0005-0000-0000-0000E1070000}"/>
    <cellStyle name="Normal 7 4 5" xfId="1981" xr:uid="{00000000-0005-0000-0000-0000E2070000}"/>
    <cellStyle name="Normal 7 5" xfId="1982" xr:uid="{00000000-0005-0000-0000-0000E3070000}"/>
    <cellStyle name="Normal 7 5 2" xfId="1983" xr:uid="{00000000-0005-0000-0000-0000E4070000}"/>
    <cellStyle name="Normal 7 5 2 2" xfId="1984" xr:uid="{00000000-0005-0000-0000-0000E5070000}"/>
    <cellStyle name="Normal 7 5 2 2 2" xfId="1985" xr:uid="{00000000-0005-0000-0000-0000E6070000}"/>
    <cellStyle name="Normal 7 5 2 2 2 2" xfId="1986" xr:uid="{00000000-0005-0000-0000-0000E7070000}"/>
    <cellStyle name="Normal 7 5 2 2 3" xfId="1987" xr:uid="{00000000-0005-0000-0000-0000E8070000}"/>
    <cellStyle name="Normal 7 5 2 3" xfId="1988" xr:uid="{00000000-0005-0000-0000-0000E9070000}"/>
    <cellStyle name="Normal 7 5 2 3 2" xfId="1989" xr:uid="{00000000-0005-0000-0000-0000EA070000}"/>
    <cellStyle name="Normal 7 5 2 4" xfId="1990" xr:uid="{00000000-0005-0000-0000-0000EB070000}"/>
    <cellStyle name="Normal 7 5 3" xfId="1991" xr:uid="{00000000-0005-0000-0000-0000EC070000}"/>
    <cellStyle name="Normal 7 5 3 2" xfId="1992" xr:uid="{00000000-0005-0000-0000-0000ED070000}"/>
    <cellStyle name="Normal 7 5 3 2 2" xfId="1993" xr:uid="{00000000-0005-0000-0000-0000EE070000}"/>
    <cellStyle name="Normal 7 5 3 3" xfId="1994" xr:uid="{00000000-0005-0000-0000-0000EF070000}"/>
    <cellStyle name="Normal 7 5 4" xfId="1995" xr:uid="{00000000-0005-0000-0000-0000F0070000}"/>
    <cellStyle name="Normal 7 5 4 2" xfId="1996" xr:uid="{00000000-0005-0000-0000-0000F1070000}"/>
    <cellStyle name="Normal 7 5 5" xfId="1997" xr:uid="{00000000-0005-0000-0000-0000F2070000}"/>
    <cellStyle name="Normal 7 6" xfId="1998" xr:uid="{00000000-0005-0000-0000-0000F3070000}"/>
    <cellStyle name="Normal 7 6 2" xfId="1999" xr:uid="{00000000-0005-0000-0000-0000F4070000}"/>
    <cellStyle name="Normal 7 6 2 2" xfId="2000" xr:uid="{00000000-0005-0000-0000-0000F5070000}"/>
    <cellStyle name="Normal 7 6 2 2 2" xfId="2001" xr:uid="{00000000-0005-0000-0000-0000F6070000}"/>
    <cellStyle name="Normal 7 6 2 2 2 2" xfId="2002" xr:uid="{00000000-0005-0000-0000-0000F7070000}"/>
    <cellStyle name="Normal 7 6 2 2 3" xfId="2003" xr:uid="{00000000-0005-0000-0000-0000F8070000}"/>
    <cellStyle name="Normal 7 6 2 3" xfId="2004" xr:uid="{00000000-0005-0000-0000-0000F9070000}"/>
    <cellStyle name="Normal 7 6 2 3 2" xfId="2005" xr:uid="{00000000-0005-0000-0000-0000FA070000}"/>
    <cellStyle name="Normal 7 6 2 4" xfId="2006" xr:uid="{00000000-0005-0000-0000-0000FB070000}"/>
    <cellStyle name="Normal 7 6 3" xfId="2007" xr:uid="{00000000-0005-0000-0000-0000FC070000}"/>
    <cellStyle name="Normal 7 6 3 2" xfId="2008" xr:uid="{00000000-0005-0000-0000-0000FD070000}"/>
    <cellStyle name="Normal 7 6 3 2 2" xfId="2009" xr:uid="{00000000-0005-0000-0000-0000FE070000}"/>
    <cellStyle name="Normal 7 6 3 3" xfId="2010" xr:uid="{00000000-0005-0000-0000-0000FF070000}"/>
    <cellStyle name="Normal 7 6 4" xfId="2011" xr:uid="{00000000-0005-0000-0000-000000080000}"/>
    <cellStyle name="Normal 7 6 4 2" xfId="2012" xr:uid="{00000000-0005-0000-0000-000001080000}"/>
    <cellStyle name="Normal 7 6 5" xfId="2013" xr:uid="{00000000-0005-0000-0000-000002080000}"/>
    <cellStyle name="Normal 7 7" xfId="2014" xr:uid="{00000000-0005-0000-0000-000003080000}"/>
    <cellStyle name="Normal 7 7 2" xfId="2015" xr:uid="{00000000-0005-0000-0000-000004080000}"/>
    <cellStyle name="Normal 7 7 2 2" xfId="2016" xr:uid="{00000000-0005-0000-0000-000005080000}"/>
    <cellStyle name="Normal 7 7 2 2 2" xfId="2017" xr:uid="{00000000-0005-0000-0000-000006080000}"/>
    <cellStyle name="Normal 7 7 2 3" xfId="2018" xr:uid="{00000000-0005-0000-0000-000007080000}"/>
    <cellStyle name="Normal 7 7 3" xfId="2019" xr:uid="{00000000-0005-0000-0000-000008080000}"/>
    <cellStyle name="Normal 7 7 3 2" xfId="2020" xr:uid="{00000000-0005-0000-0000-000009080000}"/>
    <cellStyle name="Normal 7 7 4" xfId="2021" xr:uid="{00000000-0005-0000-0000-00000A080000}"/>
    <cellStyle name="Normal 7 8" xfId="2022" xr:uid="{00000000-0005-0000-0000-00000B080000}"/>
    <cellStyle name="Normal 7 8 2" xfId="2023" xr:uid="{00000000-0005-0000-0000-00000C080000}"/>
    <cellStyle name="Normal 7 8 2 2" xfId="2024" xr:uid="{00000000-0005-0000-0000-00000D080000}"/>
    <cellStyle name="Normal 7 8 3" xfId="2025" xr:uid="{00000000-0005-0000-0000-00000E080000}"/>
    <cellStyle name="Normal 7 9" xfId="2026" xr:uid="{00000000-0005-0000-0000-00000F080000}"/>
    <cellStyle name="Normal 7 9 2" xfId="2027" xr:uid="{00000000-0005-0000-0000-000010080000}"/>
    <cellStyle name="Normal 8" xfId="2028" xr:uid="{00000000-0005-0000-0000-000011080000}"/>
    <cellStyle name="Normal 8 10" xfId="2029" xr:uid="{00000000-0005-0000-0000-000012080000}"/>
    <cellStyle name="Normal 8 11" xfId="2030" xr:uid="{00000000-0005-0000-0000-000013080000}"/>
    <cellStyle name="Normal 8 11 2" xfId="2031" xr:uid="{00000000-0005-0000-0000-000014080000}"/>
    <cellStyle name="Normal 8 11 3" xfId="2032" xr:uid="{00000000-0005-0000-0000-000015080000}"/>
    <cellStyle name="Normal 8 2" xfId="2033" xr:uid="{00000000-0005-0000-0000-000016080000}"/>
    <cellStyle name="Normal 8 2 2" xfId="2034" xr:uid="{00000000-0005-0000-0000-000017080000}"/>
    <cellStyle name="Normal 8 2 2 2" xfId="2035" xr:uid="{00000000-0005-0000-0000-000018080000}"/>
    <cellStyle name="Normal 8 2 2 2 2" xfId="2036" xr:uid="{00000000-0005-0000-0000-000019080000}"/>
    <cellStyle name="Normal 8 2 2 2 2 2" xfId="2037" xr:uid="{00000000-0005-0000-0000-00001A080000}"/>
    <cellStyle name="Normal 8 2 2 2 3" xfId="2038" xr:uid="{00000000-0005-0000-0000-00001B080000}"/>
    <cellStyle name="Normal 8 2 2 3" xfId="2039" xr:uid="{00000000-0005-0000-0000-00001C080000}"/>
    <cellStyle name="Normal 8 2 2 3 2" xfId="2040" xr:uid="{00000000-0005-0000-0000-00001D080000}"/>
    <cellStyle name="Normal 8 2 2 4" xfId="2041" xr:uid="{00000000-0005-0000-0000-00001E080000}"/>
    <cellStyle name="Normal 8 2 3" xfId="2042" xr:uid="{00000000-0005-0000-0000-00001F080000}"/>
    <cellStyle name="Normal 8 2 3 2" xfId="2043" xr:uid="{00000000-0005-0000-0000-000020080000}"/>
    <cellStyle name="Normal 8 2 3 2 2" xfId="2044" xr:uid="{00000000-0005-0000-0000-000021080000}"/>
    <cellStyle name="Normal 8 2 3 3" xfId="2045" xr:uid="{00000000-0005-0000-0000-000022080000}"/>
    <cellStyle name="Normal 8 2 4" xfId="2046" xr:uid="{00000000-0005-0000-0000-000023080000}"/>
    <cellStyle name="Normal 8 2 4 2" xfId="2047" xr:uid="{00000000-0005-0000-0000-000024080000}"/>
    <cellStyle name="Normal 8 2 5" xfId="2048" xr:uid="{00000000-0005-0000-0000-000025080000}"/>
    <cellStyle name="Normal 8 3" xfId="2049" xr:uid="{00000000-0005-0000-0000-000026080000}"/>
    <cellStyle name="Normal 8 3 2" xfId="2050" xr:uid="{00000000-0005-0000-0000-000027080000}"/>
    <cellStyle name="Normal 8 3 2 2" xfId="2051" xr:uid="{00000000-0005-0000-0000-000028080000}"/>
    <cellStyle name="Normal 8 3 2 2 2" xfId="2052" xr:uid="{00000000-0005-0000-0000-000029080000}"/>
    <cellStyle name="Normal 8 3 2 2 2 2" xfId="2053" xr:uid="{00000000-0005-0000-0000-00002A080000}"/>
    <cellStyle name="Normal 8 3 2 2 3" xfId="2054" xr:uid="{00000000-0005-0000-0000-00002B080000}"/>
    <cellStyle name="Normal 8 3 2 3" xfId="2055" xr:uid="{00000000-0005-0000-0000-00002C080000}"/>
    <cellStyle name="Normal 8 3 2 3 2" xfId="2056" xr:uid="{00000000-0005-0000-0000-00002D080000}"/>
    <cellStyle name="Normal 8 3 2 4" xfId="2057" xr:uid="{00000000-0005-0000-0000-00002E080000}"/>
    <cellStyle name="Normal 8 3 3" xfId="2058" xr:uid="{00000000-0005-0000-0000-00002F080000}"/>
    <cellStyle name="Normal 8 3 3 2" xfId="2059" xr:uid="{00000000-0005-0000-0000-000030080000}"/>
    <cellStyle name="Normal 8 3 3 2 2" xfId="2060" xr:uid="{00000000-0005-0000-0000-000031080000}"/>
    <cellStyle name="Normal 8 3 3 3" xfId="2061" xr:uid="{00000000-0005-0000-0000-000032080000}"/>
    <cellStyle name="Normal 8 3 4" xfId="2062" xr:uid="{00000000-0005-0000-0000-000033080000}"/>
    <cellStyle name="Normal 8 3 4 2" xfId="2063" xr:uid="{00000000-0005-0000-0000-000034080000}"/>
    <cellStyle name="Normal 8 3 5" xfId="2064" xr:uid="{00000000-0005-0000-0000-000035080000}"/>
    <cellStyle name="Normal 8 4" xfId="2065" xr:uid="{00000000-0005-0000-0000-000036080000}"/>
    <cellStyle name="Normal 8 4 2" xfId="2066" xr:uid="{00000000-0005-0000-0000-000037080000}"/>
    <cellStyle name="Normal 8 4 2 2" xfId="2067" xr:uid="{00000000-0005-0000-0000-000038080000}"/>
    <cellStyle name="Normal 8 4 2 2 2" xfId="2068" xr:uid="{00000000-0005-0000-0000-000039080000}"/>
    <cellStyle name="Normal 8 4 2 2 2 2" xfId="2069" xr:uid="{00000000-0005-0000-0000-00003A080000}"/>
    <cellStyle name="Normal 8 4 2 2 3" xfId="2070" xr:uid="{00000000-0005-0000-0000-00003B080000}"/>
    <cellStyle name="Normal 8 4 2 3" xfId="2071" xr:uid="{00000000-0005-0000-0000-00003C080000}"/>
    <cellStyle name="Normal 8 4 2 3 2" xfId="2072" xr:uid="{00000000-0005-0000-0000-00003D080000}"/>
    <cellStyle name="Normal 8 4 2 4" xfId="2073" xr:uid="{00000000-0005-0000-0000-00003E080000}"/>
    <cellStyle name="Normal 8 4 3" xfId="2074" xr:uid="{00000000-0005-0000-0000-00003F080000}"/>
    <cellStyle name="Normal 8 4 3 2" xfId="2075" xr:uid="{00000000-0005-0000-0000-000040080000}"/>
    <cellStyle name="Normal 8 4 3 2 2" xfId="2076" xr:uid="{00000000-0005-0000-0000-000041080000}"/>
    <cellStyle name="Normal 8 4 3 3" xfId="2077" xr:uid="{00000000-0005-0000-0000-000042080000}"/>
    <cellStyle name="Normal 8 4 4" xfId="2078" xr:uid="{00000000-0005-0000-0000-000043080000}"/>
    <cellStyle name="Normal 8 4 4 2" xfId="2079" xr:uid="{00000000-0005-0000-0000-000044080000}"/>
    <cellStyle name="Normal 8 4 5" xfId="2080" xr:uid="{00000000-0005-0000-0000-000045080000}"/>
    <cellStyle name="Normal 8 5" xfId="2081" xr:uid="{00000000-0005-0000-0000-000046080000}"/>
    <cellStyle name="Normal 8 5 2" xfId="2082" xr:uid="{00000000-0005-0000-0000-000047080000}"/>
    <cellStyle name="Normal 8 5 2 2" xfId="2083" xr:uid="{00000000-0005-0000-0000-000048080000}"/>
    <cellStyle name="Normal 8 5 2 2 2" xfId="2084" xr:uid="{00000000-0005-0000-0000-000049080000}"/>
    <cellStyle name="Normal 8 5 2 2 2 2" xfId="2085" xr:uid="{00000000-0005-0000-0000-00004A080000}"/>
    <cellStyle name="Normal 8 5 2 2 3" xfId="2086" xr:uid="{00000000-0005-0000-0000-00004B080000}"/>
    <cellStyle name="Normal 8 5 2 3" xfId="2087" xr:uid="{00000000-0005-0000-0000-00004C080000}"/>
    <cellStyle name="Normal 8 5 2 3 2" xfId="2088" xr:uid="{00000000-0005-0000-0000-00004D080000}"/>
    <cellStyle name="Normal 8 5 2 4" xfId="2089" xr:uid="{00000000-0005-0000-0000-00004E080000}"/>
    <cellStyle name="Normal 8 5 3" xfId="2090" xr:uid="{00000000-0005-0000-0000-00004F080000}"/>
    <cellStyle name="Normal 8 5 3 2" xfId="2091" xr:uid="{00000000-0005-0000-0000-000050080000}"/>
    <cellStyle name="Normal 8 5 3 2 2" xfId="2092" xr:uid="{00000000-0005-0000-0000-000051080000}"/>
    <cellStyle name="Normal 8 5 3 3" xfId="2093" xr:uid="{00000000-0005-0000-0000-000052080000}"/>
    <cellStyle name="Normal 8 5 4" xfId="2094" xr:uid="{00000000-0005-0000-0000-000053080000}"/>
    <cellStyle name="Normal 8 5 4 2" xfId="2095" xr:uid="{00000000-0005-0000-0000-000054080000}"/>
    <cellStyle name="Normal 8 5 5" xfId="2096" xr:uid="{00000000-0005-0000-0000-000055080000}"/>
    <cellStyle name="Normal 8 6" xfId="2097" xr:uid="{00000000-0005-0000-0000-000056080000}"/>
    <cellStyle name="Normal 8 6 2" xfId="2098" xr:uid="{00000000-0005-0000-0000-000057080000}"/>
    <cellStyle name="Normal 8 6 2 2" xfId="2099" xr:uid="{00000000-0005-0000-0000-000058080000}"/>
    <cellStyle name="Normal 8 6 2 2 2" xfId="2100" xr:uid="{00000000-0005-0000-0000-000059080000}"/>
    <cellStyle name="Normal 8 6 2 2 2 2" xfId="2101" xr:uid="{00000000-0005-0000-0000-00005A080000}"/>
    <cellStyle name="Normal 8 6 2 2 3" xfId="2102" xr:uid="{00000000-0005-0000-0000-00005B080000}"/>
    <cellStyle name="Normal 8 6 2 3" xfId="2103" xr:uid="{00000000-0005-0000-0000-00005C080000}"/>
    <cellStyle name="Normal 8 6 2 3 2" xfId="2104" xr:uid="{00000000-0005-0000-0000-00005D080000}"/>
    <cellStyle name="Normal 8 6 2 4" xfId="2105" xr:uid="{00000000-0005-0000-0000-00005E080000}"/>
    <cellStyle name="Normal 8 6 3" xfId="2106" xr:uid="{00000000-0005-0000-0000-00005F080000}"/>
    <cellStyle name="Normal 8 6 3 2" xfId="2107" xr:uid="{00000000-0005-0000-0000-000060080000}"/>
    <cellStyle name="Normal 8 6 3 2 2" xfId="2108" xr:uid="{00000000-0005-0000-0000-000061080000}"/>
    <cellStyle name="Normal 8 6 3 3" xfId="2109" xr:uid="{00000000-0005-0000-0000-000062080000}"/>
    <cellStyle name="Normal 8 6 4" xfId="2110" xr:uid="{00000000-0005-0000-0000-000063080000}"/>
    <cellStyle name="Normal 8 6 4 2" xfId="2111" xr:uid="{00000000-0005-0000-0000-000064080000}"/>
    <cellStyle name="Normal 8 6 5" xfId="2112" xr:uid="{00000000-0005-0000-0000-000065080000}"/>
    <cellStyle name="Normal 8 7" xfId="2113" xr:uid="{00000000-0005-0000-0000-000066080000}"/>
    <cellStyle name="Normal 8 7 2" xfId="2114" xr:uid="{00000000-0005-0000-0000-000067080000}"/>
    <cellStyle name="Normal 8 7 2 2" xfId="2115" xr:uid="{00000000-0005-0000-0000-000068080000}"/>
    <cellStyle name="Normal 8 7 2 2 2" xfId="2116" xr:uid="{00000000-0005-0000-0000-000069080000}"/>
    <cellStyle name="Normal 8 7 2 3" xfId="2117" xr:uid="{00000000-0005-0000-0000-00006A080000}"/>
    <cellStyle name="Normal 8 7 3" xfId="2118" xr:uid="{00000000-0005-0000-0000-00006B080000}"/>
    <cellStyle name="Normal 8 7 3 2" xfId="2119" xr:uid="{00000000-0005-0000-0000-00006C080000}"/>
    <cellStyle name="Normal 8 7 4" xfId="2120" xr:uid="{00000000-0005-0000-0000-00006D080000}"/>
    <cellStyle name="Normal 8 8" xfId="2121" xr:uid="{00000000-0005-0000-0000-00006E080000}"/>
    <cellStyle name="Normal 8 8 2" xfId="2122" xr:uid="{00000000-0005-0000-0000-00006F080000}"/>
    <cellStyle name="Normal 8 8 2 2" xfId="2123" xr:uid="{00000000-0005-0000-0000-000070080000}"/>
    <cellStyle name="Normal 8 8 3" xfId="2124" xr:uid="{00000000-0005-0000-0000-000071080000}"/>
    <cellStyle name="Normal 8 9" xfId="2125" xr:uid="{00000000-0005-0000-0000-000072080000}"/>
    <cellStyle name="Normal 8 9 2" xfId="2126" xr:uid="{00000000-0005-0000-0000-000073080000}"/>
    <cellStyle name="Normal 9" xfId="2127" xr:uid="{00000000-0005-0000-0000-000074080000}"/>
    <cellStyle name="Normal 9 10" xfId="2128" xr:uid="{00000000-0005-0000-0000-000075080000}"/>
    <cellStyle name="Normal 9 10 2" xfId="2129" xr:uid="{00000000-0005-0000-0000-000076080000}"/>
    <cellStyle name="Normal 9 10 2 2" xfId="2130" xr:uid="{00000000-0005-0000-0000-000077080000}"/>
    <cellStyle name="Normal 9 10 3" xfId="2131" xr:uid="{00000000-0005-0000-0000-000078080000}"/>
    <cellStyle name="Normal 9 11" xfId="2132" xr:uid="{00000000-0005-0000-0000-000079080000}"/>
    <cellStyle name="Normal 9 11 2" xfId="2133" xr:uid="{00000000-0005-0000-0000-00007A080000}"/>
    <cellStyle name="Normal 9 12" xfId="2134" xr:uid="{00000000-0005-0000-0000-00007B080000}"/>
    <cellStyle name="Normal 9 2" xfId="2135" xr:uid="{00000000-0005-0000-0000-00007C080000}"/>
    <cellStyle name="Normal 9 2 10" xfId="2136" xr:uid="{00000000-0005-0000-0000-00007D080000}"/>
    <cellStyle name="Normal 9 2 2" xfId="2137" xr:uid="{00000000-0005-0000-0000-00007E080000}"/>
    <cellStyle name="Normal 9 2 2 2" xfId="2138" xr:uid="{00000000-0005-0000-0000-00007F080000}"/>
    <cellStyle name="Normal 9 2 2 2 2" xfId="2139" xr:uid="{00000000-0005-0000-0000-000080080000}"/>
    <cellStyle name="Normal 9 2 2 2 2 2" xfId="2140" xr:uid="{00000000-0005-0000-0000-000081080000}"/>
    <cellStyle name="Normal 9 2 2 2 2 2 2" xfId="2141" xr:uid="{00000000-0005-0000-0000-000082080000}"/>
    <cellStyle name="Normal 9 2 2 2 2 3" xfId="2142" xr:uid="{00000000-0005-0000-0000-000083080000}"/>
    <cellStyle name="Normal 9 2 2 2 3" xfId="2143" xr:uid="{00000000-0005-0000-0000-000084080000}"/>
    <cellStyle name="Normal 9 2 2 2 3 2" xfId="2144" xr:uid="{00000000-0005-0000-0000-000085080000}"/>
    <cellStyle name="Normal 9 2 2 2 4" xfId="2145" xr:uid="{00000000-0005-0000-0000-000086080000}"/>
    <cellStyle name="Normal 9 2 2 3" xfId="2146" xr:uid="{00000000-0005-0000-0000-000087080000}"/>
    <cellStyle name="Normal 9 2 2 3 2" xfId="2147" xr:uid="{00000000-0005-0000-0000-000088080000}"/>
    <cellStyle name="Normal 9 2 2 3 2 2" xfId="2148" xr:uid="{00000000-0005-0000-0000-000089080000}"/>
    <cellStyle name="Normal 9 2 2 3 3" xfId="2149" xr:uid="{00000000-0005-0000-0000-00008A080000}"/>
    <cellStyle name="Normal 9 2 2 4" xfId="2150" xr:uid="{00000000-0005-0000-0000-00008B080000}"/>
    <cellStyle name="Normal 9 2 2 4 2" xfId="2151" xr:uid="{00000000-0005-0000-0000-00008C080000}"/>
    <cellStyle name="Normal 9 2 2 5" xfId="2152" xr:uid="{00000000-0005-0000-0000-00008D080000}"/>
    <cellStyle name="Normal 9 2 3" xfId="2153" xr:uid="{00000000-0005-0000-0000-00008E080000}"/>
    <cellStyle name="Normal 9 2 3 2" xfId="2154" xr:uid="{00000000-0005-0000-0000-00008F080000}"/>
    <cellStyle name="Normal 9 2 3 2 2" xfId="2155" xr:uid="{00000000-0005-0000-0000-000090080000}"/>
    <cellStyle name="Normal 9 2 3 2 2 2" xfId="2156" xr:uid="{00000000-0005-0000-0000-000091080000}"/>
    <cellStyle name="Normal 9 2 3 2 2 2 2" xfId="2157" xr:uid="{00000000-0005-0000-0000-000092080000}"/>
    <cellStyle name="Normal 9 2 3 2 2 3" xfId="2158" xr:uid="{00000000-0005-0000-0000-000093080000}"/>
    <cellStyle name="Normal 9 2 3 2 3" xfId="2159" xr:uid="{00000000-0005-0000-0000-000094080000}"/>
    <cellStyle name="Normal 9 2 3 2 3 2" xfId="2160" xr:uid="{00000000-0005-0000-0000-000095080000}"/>
    <cellStyle name="Normal 9 2 3 2 4" xfId="2161" xr:uid="{00000000-0005-0000-0000-000096080000}"/>
    <cellStyle name="Normal 9 2 3 3" xfId="2162" xr:uid="{00000000-0005-0000-0000-000097080000}"/>
    <cellStyle name="Normal 9 2 3 3 2" xfId="2163" xr:uid="{00000000-0005-0000-0000-000098080000}"/>
    <cellStyle name="Normal 9 2 3 3 2 2" xfId="2164" xr:uid="{00000000-0005-0000-0000-000099080000}"/>
    <cellStyle name="Normal 9 2 3 3 3" xfId="2165" xr:uid="{00000000-0005-0000-0000-00009A080000}"/>
    <cellStyle name="Normal 9 2 3 4" xfId="2166" xr:uid="{00000000-0005-0000-0000-00009B080000}"/>
    <cellStyle name="Normal 9 2 3 4 2" xfId="2167" xr:uid="{00000000-0005-0000-0000-00009C080000}"/>
    <cellStyle name="Normal 9 2 3 5" xfId="2168" xr:uid="{00000000-0005-0000-0000-00009D080000}"/>
    <cellStyle name="Normal 9 2 4" xfId="2169" xr:uid="{00000000-0005-0000-0000-00009E080000}"/>
    <cellStyle name="Normal 9 2 4 2" xfId="2170" xr:uid="{00000000-0005-0000-0000-00009F080000}"/>
    <cellStyle name="Normal 9 2 4 2 2" xfId="2171" xr:uid="{00000000-0005-0000-0000-0000A0080000}"/>
    <cellStyle name="Normal 9 2 4 2 2 2" xfId="2172" xr:uid="{00000000-0005-0000-0000-0000A1080000}"/>
    <cellStyle name="Normal 9 2 4 2 2 2 2" xfId="2173" xr:uid="{00000000-0005-0000-0000-0000A2080000}"/>
    <cellStyle name="Normal 9 2 4 2 2 3" xfId="2174" xr:uid="{00000000-0005-0000-0000-0000A3080000}"/>
    <cellStyle name="Normal 9 2 4 2 3" xfId="2175" xr:uid="{00000000-0005-0000-0000-0000A4080000}"/>
    <cellStyle name="Normal 9 2 4 2 3 2" xfId="2176" xr:uid="{00000000-0005-0000-0000-0000A5080000}"/>
    <cellStyle name="Normal 9 2 4 2 4" xfId="2177" xr:uid="{00000000-0005-0000-0000-0000A6080000}"/>
    <cellStyle name="Normal 9 2 4 3" xfId="2178" xr:uid="{00000000-0005-0000-0000-0000A7080000}"/>
    <cellStyle name="Normal 9 2 4 3 2" xfId="2179" xr:uid="{00000000-0005-0000-0000-0000A8080000}"/>
    <cellStyle name="Normal 9 2 4 3 2 2" xfId="2180" xr:uid="{00000000-0005-0000-0000-0000A9080000}"/>
    <cellStyle name="Normal 9 2 4 3 3" xfId="2181" xr:uid="{00000000-0005-0000-0000-0000AA080000}"/>
    <cellStyle name="Normal 9 2 4 4" xfId="2182" xr:uid="{00000000-0005-0000-0000-0000AB080000}"/>
    <cellStyle name="Normal 9 2 4 4 2" xfId="2183" xr:uid="{00000000-0005-0000-0000-0000AC080000}"/>
    <cellStyle name="Normal 9 2 4 5" xfId="2184" xr:uid="{00000000-0005-0000-0000-0000AD080000}"/>
    <cellStyle name="Normal 9 2 5" xfId="2185" xr:uid="{00000000-0005-0000-0000-0000AE080000}"/>
    <cellStyle name="Normal 9 2 5 2" xfId="2186" xr:uid="{00000000-0005-0000-0000-0000AF080000}"/>
    <cellStyle name="Normal 9 2 5 2 2" xfId="2187" xr:uid="{00000000-0005-0000-0000-0000B0080000}"/>
    <cellStyle name="Normal 9 2 5 2 2 2" xfId="2188" xr:uid="{00000000-0005-0000-0000-0000B1080000}"/>
    <cellStyle name="Normal 9 2 5 2 2 2 2" xfId="2189" xr:uid="{00000000-0005-0000-0000-0000B2080000}"/>
    <cellStyle name="Normal 9 2 5 2 2 3" xfId="2190" xr:uid="{00000000-0005-0000-0000-0000B3080000}"/>
    <cellStyle name="Normal 9 2 5 2 3" xfId="2191" xr:uid="{00000000-0005-0000-0000-0000B4080000}"/>
    <cellStyle name="Normal 9 2 5 2 3 2" xfId="2192" xr:uid="{00000000-0005-0000-0000-0000B5080000}"/>
    <cellStyle name="Normal 9 2 5 2 4" xfId="2193" xr:uid="{00000000-0005-0000-0000-0000B6080000}"/>
    <cellStyle name="Normal 9 2 5 3" xfId="2194" xr:uid="{00000000-0005-0000-0000-0000B7080000}"/>
    <cellStyle name="Normal 9 2 5 3 2" xfId="2195" xr:uid="{00000000-0005-0000-0000-0000B8080000}"/>
    <cellStyle name="Normal 9 2 5 3 2 2" xfId="2196" xr:uid="{00000000-0005-0000-0000-0000B9080000}"/>
    <cellStyle name="Normal 9 2 5 3 3" xfId="2197" xr:uid="{00000000-0005-0000-0000-0000BA080000}"/>
    <cellStyle name="Normal 9 2 5 4" xfId="2198" xr:uid="{00000000-0005-0000-0000-0000BB080000}"/>
    <cellStyle name="Normal 9 2 5 4 2" xfId="2199" xr:uid="{00000000-0005-0000-0000-0000BC080000}"/>
    <cellStyle name="Normal 9 2 5 5" xfId="2200" xr:uid="{00000000-0005-0000-0000-0000BD080000}"/>
    <cellStyle name="Normal 9 2 6" xfId="2201" xr:uid="{00000000-0005-0000-0000-0000BE080000}"/>
    <cellStyle name="Normal 9 2 6 2" xfId="2202" xr:uid="{00000000-0005-0000-0000-0000BF080000}"/>
    <cellStyle name="Normal 9 2 6 2 2" xfId="2203" xr:uid="{00000000-0005-0000-0000-0000C0080000}"/>
    <cellStyle name="Normal 9 2 6 2 2 2" xfId="2204" xr:uid="{00000000-0005-0000-0000-0000C1080000}"/>
    <cellStyle name="Normal 9 2 6 2 2 2 2" xfId="2205" xr:uid="{00000000-0005-0000-0000-0000C2080000}"/>
    <cellStyle name="Normal 9 2 6 2 2 3" xfId="2206" xr:uid="{00000000-0005-0000-0000-0000C3080000}"/>
    <cellStyle name="Normal 9 2 6 2 3" xfId="2207" xr:uid="{00000000-0005-0000-0000-0000C4080000}"/>
    <cellStyle name="Normal 9 2 6 2 3 2" xfId="2208" xr:uid="{00000000-0005-0000-0000-0000C5080000}"/>
    <cellStyle name="Normal 9 2 6 2 4" xfId="2209" xr:uid="{00000000-0005-0000-0000-0000C6080000}"/>
    <cellStyle name="Normal 9 2 6 3" xfId="2210" xr:uid="{00000000-0005-0000-0000-0000C7080000}"/>
    <cellStyle name="Normal 9 2 6 3 2" xfId="2211" xr:uid="{00000000-0005-0000-0000-0000C8080000}"/>
    <cellStyle name="Normal 9 2 6 3 2 2" xfId="2212" xr:uid="{00000000-0005-0000-0000-0000C9080000}"/>
    <cellStyle name="Normal 9 2 6 3 3" xfId="2213" xr:uid="{00000000-0005-0000-0000-0000CA080000}"/>
    <cellStyle name="Normal 9 2 6 4" xfId="2214" xr:uid="{00000000-0005-0000-0000-0000CB080000}"/>
    <cellStyle name="Normal 9 2 6 4 2" xfId="2215" xr:uid="{00000000-0005-0000-0000-0000CC080000}"/>
    <cellStyle name="Normal 9 2 6 5" xfId="2216" xr:uid="{00000000-0005-0000-0000-0000CD080000}"/>
    <cellStyle name="Normal 9 2 7" xfId="2217" xr:uid="{00000000-0005-0000-0000-0000CE080000}"/>
    <cellStyle name="Normal 9 2 7 2" xfId="2218" xr:uid="{00000000-0005-0000-0000-0000CF080000}"/>
    <cellStyle name="Normal 9 2 7 2 2" xfId="2219" xr:uid="{00000000-0005-0000-0000-0000D0080000}"/>
    <cellStyle name="Normal 9 2 7 2 2 2" xfId="2220" xr:uid="{00000000-0005-0000-0000-0000D1080000}"/>
    <cellStyle name="Normal 9 2 7 2 3" xfId="2221" xr:uid="{00000000-0005-0000-0000-0000D2080000}"/>
    <cellStyle name="Normal 9 2 7 3" xfId="2222" xr:uid="{00000000-0005-0000-0000-0000D3080000}"/>
    <cellStyle name="Normal 9 2 7 3 2" xfId="2223" xr:uid="{00000000-0005-0000-0000-0000D4080000}"/>
    <cellStyle name="Normal 9 2 7 4" xfId="2224" xr:uid="{00000000-0005-0000-0000-0000D5080000}"/>
    <cellStyle name="Normal 9 2 8" xfId="2225" xr:uid="{00000000-0005-0000-0000-0000D6080000}"/>
    <cellStyle name="Normal 9 2 8 2" xfId="2226" xr:uid="{00000000-0005-0000-0000-0000D7080000}"/>
    <cellStyle name="Normal 9 2 8 2 2" xfId="2227" xr:uid="{00000000-0005-0000-0000-0000D8080000}"/>
    <cellStyle name="Normal 9 2 8 3" xfId="2228" xr:uid="{00000000-0005-0000-0000-0000D9080000}"/>
    <cellStyle name="Normal 9 2 9" xfId="2229" xr:uid="{00000000-0005-0000-0000-0000DA080000}"/>
    <cellStyle name="Normal 9 2 9 2" xfId="2230" xr:uid="{00000000-0005-0000-0000-0000DB080000}"/>
    <cellStyle name="Normal 9 3" xfId="2231" xr:uid="{00000000-0005-0000-0000-0000DC080000}"/>
    <cellStyle name="Normal 9 3 2" xfId="2232" xr:uid="{00000000-0005-0000-0000-0000DD080000}"/>
    <cellStyle name="Normal 9 3 2 2" xfId="2233" xr:uid="{00000000-0005-0000-0000-0000DE080000}"/>
    <cellStyle name="Normal 9 3 2 2 2" xfId="2234" xr:uid="{00000000-0005-0000-0000-0000DF080000}"/>
    <cellStyle name="Normal 9 3 2 2 2 2" xfId="2235" xr:uid="{00000000-0005-0000-0000-0000E0080000}"/>
    <cellStyle name="Normal 9 3 2 2 3" xfId="2236" xr:uid="{00000000-0005-0000-0000-0000E1080000}"/>
    <cellStyle name="Normal 9 3 2 3" xfId="2237" xr:uid="{00000000-0005-0000-0000-0000E2080000}"/>
    <cellStyle name="Normal 9 3 2 3 2" xfId="2238" xr:uid="{00000000-0005-0000-0000-0000E3080000}"/>
    <cellStyle name="Normal 9 3 2 4" xfId="2239" xr:uid="{00000000-0005-0000-0000-0000E4080000}"/>
    <cellStyle name="Normal 9 3 3" xfId="2240" xr:uid="{00000000-0005-0000-0000-0000E5080000}"/>
    <cellStyle name="Normal 9 3 3 2" xfId="2241" xr:uid="{00000000-0005-0000-0000-0000E6080000}"/>
    <cellStyle name="Normal 9 3 3 2 2" xfId="2242" xr:uid="{00000000-0005-0000-0000-0000E7080000}"/>
    <cellStyle name="Normal 9 3 3 3" xfId="2243" xr:uid="{00000000-0005-0000-0000-0000E8080000}"/>
    <cellStyle name="Normal 9 3 4" xfId="2244" xr:uid="{00000000-0005-0000-0000-0000E9080000}"/>
    <cellStyle name="Normal 9 3 4 2" xfId="2245" xr:uid="{00000000-0005-0000-0000-0000EA080000}"/>
    <cellStyle name="Normal 9 3 5" xfId="2246" xr:uid="{00000000-0005-0000-0000-0000EB080000}"/>
    <cellStyle name="Normal 9 4" xfId="2247" xr:uid="{00000000-0005-0000-0000-0000EC080000}"/>
    <cellStyle name="Normal 9 4 2" xfId="2248" xr:uid="{00000000-0005-0000-0000-0000ED080000}"/>
    <cellStyle name="Normal 9 4 2 2" xfId="2249" xr:uid="{00000000-0005-0000-0000-0000EE080000}"/>
    <cellStyle name="Normal 9 4 2 2 2" xfId="2250" xr:uid="{00000000-0005-0000-0000-0000EF080000}"/>
    <cellStyle name="Normal 9 4 2 2 2 2" xfId="2251" xr:uid="{00000000-0005-0000-0000-0000F0080000}"/>
    <cellStyle name="Normal 9 4 2 2 3" xfId="2252" xr:uid="{00000000-0005-0000-0000-0000F1080000}"/>
    <cellStyle name="Normal 9 4 2 3" xfId="2253" xr:uid="{00000000-0005-0000-0000-0000F2080000}"/>
    <cellStyle name="Normal 9 4 2 3 2" xfId="2254" xr:uid="{00000000-0005-0000-0000-0000F3080000}"/>
    <cellStyle name="Normal 9 4 2 4" xfId="2255" xr:uid="{00000000-0005-0000-0000-0000F4080000}"/>
    <cellStyle name="Normal 9 4 3" xfId="2256" xr:uid="{00000000-0005-0000-0000-0000F5080000}"/>
    <cellStyle name="Normal 9 4 3 2" xfId="2257" xr:uid="{00000000-0005-0000-0000-0000F6080000}"/>
    <cellStyle name="Normal 9 4 3 2 2" xfId="2258" xr:uid="{00000000-0005-0000-0000-0000F7080000}"/>
    <cellStyle name="Normal 9 4 3 3" xfId="2259" xr:uid="{00000000-0005-0000-0000-0000F8080000}"/>
    <cellStyle name="Normal 9 4 4" xfId="2260" xr:uid="{00000000-0005-0000-0000-0000F9080000}"/>
    <cellStyle name="Normal 9 4 4 2" xfId="2261" xr:uid="{00000000-0005-0000-0000-0000FA080000}"/>
    <cellStyle name="Normal 9 4 5" xfId="2262" xr:uid="{00000000-0005-0000-0000-0000FB080000}"/>
    <cellStyle name="Normal 9 5" xfId="2263" xr:uid="{00000000-0005-0000-0000-0000FC080000}"/>
    <cellStyle name="Normal 9 5 2" xfId="2264" xr:uid="{00000000-0005-0000-0000-0000FD080000}"/>
    <cellStyle name="Normal 9 5 2 2" xfId="2265" xr:uid="{00000000-0005-0000-0000-0000FE080000}"/>
    <cellStyle name="Normal 9 5 2 2 2" xfId="2266" xr:uid="{00000000-0005-0000-0000-0000FF080000}"/>
    <cellStyle name="Normal 9 5 2 2 2 2" xfId="2267" xr:uid="{00000000-0005-0000-0000-000000090000}"/>
    <cellStyle name="Normal 9 5 2 2 3" xfId="2268" xr:uid="{00000000-0005-0000-0000-000001090000}"/>
    <cellStyle name="Normal 9 5 2 3" xfId="2269" xr:uid="{00000000-0005-0000-0000-000002090000}"/>
    <cellStyle name="Normal 9 5 2 3 2" xfId="2270" xr:uid="{00000000-0005-0000-0000-000003090000}"/>
    <cellStyle name="Normal 9 5 2 4" xfId="2271" xr:uid="{00000000-0005-0000-0000-000004090000}"/>
    <cellStyle name="Normal 9 5 3" xfId="2272" xr:uid="{00000000-0005-0000-0000-000005090000}"/>
    <cellStyle name="Normal 9 5 3 2" xfId="2273" xr:uid="{00000000-0005-0000-0000-000006090000}"/>
    <cellStyle name="Normal 9 5 3 2 2" xfId="2274" xr:uid="{00000000-0005-0000-0000-000007090000}"/>
    <cellStyle name="Normal 9 5 3 3" xfId="2275" xr:uid="{00000000-0005-0000-0000-000008090000}"/>
    <cellStyle name="Normal 9 5 4" xfId="2276" xr:uid="{00000000-0005-0000-0000-000009090000}"/>
    <cellStyle name="Normal 9 5 4 2" xfId="2277" xr:uid="{00000000-0005-0000-0000-00000A090000}"/>
    <cellStyle name="Normal 9 5 5" xfId="2278" xr:uid="{00000000-0005-0000-0000-00000B090000}"/>
    <cellStyle name="Normal 9 6" xfId="2279" xr:uid="{00000000-0005-0000-0000-00000C090000}"/>
    <cellStyle name="Normal 9 6 2" xfId="2280" xr:uid="{00000000-0005-0000-0000-00000D090000}"/>
    <cellStyle name="Normal 9 6 2 2" xfId="2281" xr:uid="{00000000-0005-0000-0000-00000E090000}"/>
    <cellStyle name="Normal 9 6 2 2 2" xfId="2282" xr:uid="{00000000-0005-0000-0000-00000F090000}"/>
    <cellStyle name="Normal 9 6 2 2 2 2" xfId="2283" xr:uid="{00000000-0005-0000-0000-000010090000}"/>
    <cellStyle name="Normal 9 6 2 2 3" xfId="2284" xr:uid="{00000000-0005-0000-0000-000011090000}"/>
    <cellStyle name="Normal 9 6 2 3" xfId="2285" xr:uid="{00000000-0005-0000-0000-000012090000}"/>
    <cellStyle name="Normal 9 6 2 3 2" xfId="2286" xr:uid="{00000000-0005-0000-0000-000013090000}"/>
    <cellStyle name="Normal 9 6 2 4" xfId="2287" xr:uid="{00000000-0005-0000-0000-000014090000}"/>
    <cellStyle name="Normal 9 6 3" xfId="2288" xr:uid="{00000000-0005-0000-0000-000015090000}"/>
    <cellStyle name="Normal 9 6 3 2" xfId="2289" xr:uid="{00000000-0005-0000-0000-000016090000}"/>
    <cellStyle name="Normal 9 6 3 2 2" xfId="2290" xr:uid="{00000000-0005-0000-0000-000017090000}"/>
    <cellStyle name="Normal 9 6 3 3" xfId="2291" xr:uid="{00000000-0005-0000-0000-000018090000}"/>
    <cellStyle name="Normal 9 6 4" xfId="2292" xr:uid="{00000000-0005-0000-0000-000019090000}"/>
    <cellStyle name="Normal 9 6 4 2" xfId="2293" xr:uid="{00000000-0005-0000-0000-00001A090000}"/>
    <cellStyle name="Normal 9 6 5" xfId="2294" xr:uid="{00000000-0005-0000-0000-00001B090000}"/>
    <cellStyle name="Normal 9 7" xfId="2295" xr:uid="{00000000-0005-0000-0000-00001C090000}"/>
    <cellStyle name="Normal 9 7 2" xfId="2296" xr:uid="{00000000-0005-0000-0000-00001D090000}"/>
    <cellStyle name="Normal 9 7 2 2" xfId="2297" xr:uid="{00000000-0005-0000-0000-00001E090000}"/>
    <cellStyle name="Normal 9 7 2 2 2" xfId="2298" xr:uid="{00000000-0005-0000-0000-00001F090000}"/>
    <cellStyle name="Normal 9 7 2 2 2 2" xfId="2299" xr:uid="{00000000-0005-0000-0000-000020090000}"/>
    <cellStyle name="Normal 9 7 2 2 3" xfId="2300" xr:uid="{00000000-0005-0000-0000-000021090000}"/>
    <cellStyle name="Normal 9 7 2 3" xfId="2301" xr:uid="{00000000-0005-0000-0000-000022090000}"/>
    <cellStyle name="Normal 9 7 2 3 2" xfId="2302" xr:uid="{00000000-0005-0000-0000-000023090000}"/>
    <cellStyle name="Normal 9 7 2 4" xfId="2303" xr:uid="{00000000-0005-0000-0000-000024090000}"/>
    <cellStyle name="Normal 9 7 3" xfId="2304" xr:uid="{00000000-0005-0000-0000-000025090000}"/>
    <cellStyle name="Normal 9 7 3 2" xfId="2305" xr:uid="{00000000-0005-0000-0000-000026090000}"/>
    <cellStyle name="Normal 9 7 3 2 2" xfId="2306" xr:uid="{00000000-0005-0000-0000-000027090000}"/>
    <cellStyle name="Normal 9 7 3 3" xfId="2307" xr:uid="{00000000-0005-0000-0000-000028090000}"/>
    <cellStyle name="Normal 9 7 4" xfId="2308" xr:uid="{00000000-0005-0000-0000-000029090000}"/>
    <cellStyle name="Normal 9 7 4 2" xfId="2309" xr:uid="{00000000-0005-0000-0000-00002A090000}"/>
    <cellStyle name="Normal 9 7 5" xfId="2310" xr:uid="{00000000-0005-0000-0000-00002B090000}"/>
    <cellStyle name="Normal 9 8" xfId="2311" xr:uid="{00000000-0005-0000-0000-00002C090000}"/>
    <cellStyle name="Normal 9 8 2" xfId="2312" xr:uid="{00000000-0005-0000-0000-00002D090000}"/>
    <cellStyle name="Normal 9 8 2 2" xfId="2313" xr:uid="{00000000-0005-0000-0000-00002E090000}"/>
    <cellStyle name="Normal 9 8 2 2 2" xfId="2314" xr:uid="{00000000-0005-0000-0000-00002F090000}"/>
    <cellStyle name="Normal 9 8 2 2 2 2" xfId="2315" xr:uid="{00000000-0005-0000-0000-000030090000}"/>
    <cellStyle name="Normal 9 8 2 2 3" xfId="2316" xr:uid="{00000000-0005-0000-0000-000031090000}"/>
    <cellStyle name="Normal 9 8 2 3" xfId="2317" xr:uid="{00000000-0005-0000-0000-000032090000}"/>
    <cellStyle name="Normal 9 8 2 3 2" xfId="2318" xr:uid="{00000000-0005-0000-0000-000033090000}"/>
    <cellStyle name="Normal 9 8 2 4" xfId="2319" xr:uid="{00000000-0005-0000-0000-000034090000}"/>
    <cellStyle name="Normal 9 8 3" xfId="2320" xr:uid="{00000000-0005-0000-0000-000035090000}"/>
    <cellStyle name="Normal 9 8 3 2" xfId="2321" xr:uid="{00000000-0005-0000-0000-000036090000}"/>
    <cellStyle name="Normal 9 8 3 2 2" xfId="2322" xr:uid="{00000000-0005-0000-0000-000037090000}"/>
    <cellStyle name="Normal 9 8 3 3" xfId="2323" xr:uid="{00000000-0005-0000-0000-000038090000}"/>
    <cellStyle name="Normal 9 8 4" xfId="2324" xr:uid="{00000000-0005-0000-0000-000039090000}"/>
    <cellStyle name="Normal 9 8 4 2" xfId="2325" xr:uid="{00000000-0005-0000-0000-00003A090000}"/>
    <cellStyle name="Normal 9 8 5" xfId="2326" xr:uid="{00000000-0005-0000-0000-00003B090000}"/>
    <cellStyle name="Normal 9 9" xfId="2327" xr:uid="{00000000-0005-0000-0000-00003C090000}"/>
    <cellStyle name="Normal 9 9 2" xfId="2328" xr:uid="{00000000-0005-0000-0000-00003D090000}"/>
    <cellStyle name="Normal 9 9 2 2" xfId="2329" xr:uid="{00000000-0005-0000-0000-00003E090000}"/>
    <cellStyle name="Normal 9 9 2 2 2" xfId="2330" xr:uid="{00000000-0005-0000-0000-00003F090000}"/>
    <cellStyle name="Normal 9 9 2 3" xfId="2331" xr:uid="{00000000-0005-0000-0000-000040090000}"/>
    <cellStyle name="Normal 9 9 3" xfId="2332" xr:uid="{00000000-0005-0000-0000-000041090000}"/>
    <cellStyle name="Normal 9 9 3 2" xfId="2333" xr:uid="{00000000-0005-0000-0000-000042090000}"/>
    <cellStyle name="Normal 9 9 4" xfId="2334" xr:uid="{00000000-0005-0000-0000-000043090000}"/>
    <cellStyle name="Nota 2" xfId="2335" xr:uid="{00000000-0005-0000-0000-000044090000}"/>
    <cellStyle name="Nota 2 2" xfId="2606" xr:uid="{00000000-0005-0000-0000-000045090000}"/>
    <cellStyle name="Nota 3" xfId="2336" xr:uid="{00000000-0005-0000-0000-000046090000}"/>
    <cellStyle name="Nota 4" xfId="2337" xr:uid="{00000000-0005-0000-0000-000047090000}"/>
    <cellStyle name="Nota 5" xfId="2338" xr:uid="{00000000-0005-0000-0000-000048090000}"/>
    <cellStyle name="Note" xfId="2607" xr:uid="{00000000-0005-0000-0000-000049090000}"/>
    <cellStyle name="Note 2" xfId="2339" xr:uid="{00000000-0005-0000-0000-00004A090000}"/>
    <cellStyle name="Note 3" xfId="2340" xr:uid="{00000000-0005-0000-0000-00004B090000}"/>
    <cellStyle name="Note 6" xfId="2341" xr:uid="{00000000-0005-0000-0000-00004C090000}"/>
    <cellStyle name="Output" xfId="2342" xr:uid="{00000000-0005-0000-0000-00004D090000}"/>
    <cellStyle name="Output 2" xfId="2343" xr:uid="{00000000-0005-0000-0000-00004E090000}"/>
    <cellStyle name="Porcentagem 2" xfId="2344" xr:uid="{00000000-0005-0000-0000-00004F090000}"/>
    <cellStyle name="Porcentagem 2 2" xfId="2345" xr:uid="{00000000-0005-0000-0000-000050090000}"/>
    <cellStyle name="Porcentagem 2 3" xfId="2623" xr:uid="{00000000-0005-0000-0000-000051090000}"/>
    <cellStyle name="Porcentagem 3" xfId="2346" xr:uid="{00000000-0005-0000-0000-000052090000}"/>
    <cellStyle name="Porcentagem 4" xfId="2347" xr:uid="{00000000-0005-0000-0000-000053090000}"/>
    <cellStyle name="Porcentagem 4 10" xfId="2348" xr:uid="{00000000-0005-0000-0000-000054090000}"/>
    <cellStyle name="Porcentagem 4 2" xfId="2349" xr:uid="{00000000-0005-0000-0000-000055090000}"/>
    <cellStyle name="Porcentagem 4 2 2" xfId="2350" xr:uid="{00000000-0005-0000-0000-000056090000}"/>
    <cellStyle name="Porcentagem 4 2 2 2" xfId="2351" xr:uid="{00000000-0005-0000-0000-000057090000}"/>
    <cellStyle name="Porcentagem 4 2 2 2 2" xfId="2352" xr:uid="{00000000-0005-0000-0000-000058090000}"/>
    <cellStyle name="Porcentagem 4 2 2 2 2 2" xfId="2353" xr:uid="{00000000-0005-0000-0000-000059090000}"/>
    <cellStyle name="Porcentagem 4 2 2 2 3" xfId="2354" xr:uid="{00000000-0005-0000-0000-00005A090000}"/>
    <cellStyle name="Porcentagem 4 2 2 3" xfId="2355" xr:uid="{00000000-0005-0000-0000-00005B090000}"/>
    <cellStyle name="Porcentagem 4 2 2 3 2" xfId="2356" xr:uid="{00000000-0005-0000-0000-00005C090000}"/>
    <cellStyle name="Porcentagem 4 2 2 4" xfId="2357" xr:uid="{00000000-0005-0000-0000-00005D090000}"/>
    <cellStyle name="Porcentagem 4 2 3" xfId="2358" xr:uid="{00000000-0005-0000-0000-00005E090000}"/>
    <cellStyle name="Porcentagem 4 2 3 2" xfId="2359" xr:uid="{00000000-0005-0000-0000-00005F090000}"/>
    <cellStyle name="Porcentagem 4 2 3 2 2" xfId="2360" xr:uid="{00000000-0005-0000-0000-000060090000}"/>
    <cellStyle name="Porcentagem 4 2 3 3" xfId="2361" xr:uid="{00000000-0005-0000-0000-000061090000}"/>
    <cellStyle name="Porcentagem 4 2 4" xfId="2362" xr:uid="{00000000-0005-0000-0000-000062090000}"/>
    <cellStyle name="Porcentagem 4 2 4 2" xfId="2363" xr:uid="{00000000-0005-0000-0000-000063090000}"/>
    <cellStyle name="Porcentagem 4 2 5" xfId="2364" xr:uid="{00000000-0005-0000-0000-000064090000}"/>
    <cellStyle name="Porcentagem 4 3" xfId="2365" xr:uid="{00000000-0005-0000-0000-000065090000}"/>
    <cellStyle name="Porcentagem 4 3 2" xfId="2366" xr:uid="{00000000-0005-0000-0000-000066090000}"/>
    <cellStyle name="Porcentagem 4 3 2 2" xfId="2367" xr:uid="{00000000-0005-0000-0000-000067090000}"/>
    <cellStyle name="Porcentagem 4 3 2 2 2" xfId="2368" xr:uid="{00000000-0005-0000-0000-000068090000}"/>
    <cellStyle name="Porcentagem 4 3 2 2 2 2" xfId="2369" xr:uid="{00000000-0005-0000-0000-000069090000}"/>
    <cellStyle name="Porcentagem 4 3 2 2 3" xfId="2370" xr:uid="{00000000-0005-0000-0000-00006A090000}"/>
    <cellStyle name="Porcentagem 4 3 2 3" xfId="2371" xr:uid="{00000000-0005-0000-0000-00006B090000}"/>
    <cellStyle name="Porcentagem 4 3 2 3 2" xfId="2372" xr:uid="{00000000-0005-0000-0000-00006C090000}"/>
    <cellStyle name="Porcentagem 4 3 2 4" xfId="2373" xr:uid="{00000000-0005-0000-0000-00006D090000}"/>
    <cellStyle name="Porcentagem 4 3 3" xfId="2374" xr:uid="{00000000-0005-0000-0000-00006E090000}"/>
    <cellStyle name="Porcentagem 4 3 3 2" xfId="2375" xr:uid="{00000000-0005-0000-0000-00006F090000}"/>
    <cellStyle name="Porcentagem 4 3 3 2 2" xfId="2376" xr:uid="{00000000-0005-0000-0000-000070090000}"/>
    <cellStyle name="Porcentagem 4 3 3 3" xfId="2377" xr:uid="{00000000-0005-0000-0000-000071090000}"/>
    <cellStyle name="Porcentagem 4 3 4" xfId="2378" xr:uid="{00000000-0005-0000-0000-000072090000}"/>
    <cellStyle name="Porcentagem 4 3 4 2" xfId="2379" xr:uid="{00000000-0005-0000-0000-000073090000}"/>
    <cellStyle name="Porcentagem 4 3 5" xfId="2380" xr:uid="{00000000-0005-0000-0000-000074090000}"/>
    <cellStyle name="Porcentagem 4 4" xfId="2381" xr:uid="{00000000-0005-0000-0000-000075090000}"/>
    <cellStyle name="Porcentagem 4 4 2" xfId="2382" xr:uid="{00000000-0005-0000-0000-000076090000}"/>
    <cellStyle name="Porcentagem 4 4 2 2" xfId="2383" xr:uid="{00000000-0005-0000-0000-000077090000}"/>
    <cellStyle name="Porcentagem 4 4 2 2 2" xfId="2384" xr:uid="{00000000-0005-0000-0000-000078090000}"/>
    <cellStyle name="Porcentagem 4 4 2 2 2 2" xfId="2385" xr:uid="{00000000-0005-0000-0000-000079090000}"/>
    <cellStyle name="Porcentagem 4 4 2 2 3" xfId="2386" xr:uid="{00000000-0005-0000-0000-00007A090000}"/>
    <cellStyle name="Porcentagem 4 4 2 3" xfId="2387" xr:uid="{00000000-0005-0000-0000-00007B090000}"/>
    <cellStyle name="Porcentagem 4 4 2 3 2" xfId="2388" xr:uid="{00000000-0005-0000-0000-00007C090000}"/>
    <cellStyle name="Porcentagem 4 4 2 4" xfId="2389" xr:uid="{00000000-0005-0000-0000-00007D090000}"/>
    <cellStyle name="Porcentagem 4 4 3" xfId="2390" xr:uid="{00000000-0005-0000-0000-00007E090000}"/>
    <cellStyle name="Porcentagem 4 4 3 2" xfId="2391" xr:uid="{00000000-0005-0000-0000-00007F090000}"/>
    <cellStyle name="Porcentagem 4 4 3 2 2" xfId="2392" xr:uid="{00000000-0005-0000-0000-000080090000}"/>
    <cellStyle name="Porcentagem 4 4 3 3" xfId="2393" xr:uid="{00000000-0005-0000-0000-000081090000}"/>
    <cellStyle name="Porcentagem 4 4 4" xfId="2394" xr:uid="{00000000-0005-0000-0000-000082090000}"/>
    <cellStyle name="Porcentagem 4 4 4 2" xfId="2395" xr:uid="{00000000-0005-0000-0000-000083090000}"/>
    <cellStyle name="Porcentagem 4 4 5" xfId="2396" xr:uid="{00000000-0005-0000-0000-000084090000}"/>
    <cellStyle name="Porcentagem 4 5" xfId="2397" xr:uid="{00000000-0005-0000-0000-000085090000}"/>
    <cellStyle name="Porcentagem 4 5 2" xfId="2398" xr:uid="{00000000-0005-0000-0000-000086090000}"/>
    <cellStyle name="Porcentagem 4 5 2 2" xfId="2399" xr:uid="{00000000-0005-0000-0000-000087090000}"/>
    <cellStyle name="Porcentagem 4 5 2 2 2" xfId="2400" xr:uid="{00000000-0005-0000-0000-000088090000}"/>
    <cellStyle name="Porcentagem 4 5 2 2 2 2" xfId="2401" xr:uid="{00000000-0005-0000-0000-000089090000}"/>
    <cellStyle name="Porcentagem 4 5 2 2 3" xfId="2402" xr:uid="{00000000-0005-0000-0000-00008A090000}"/>
    <cellStyle name="Porcentagem 4 5 2 3" xfId="2403" xr:uid="{00000000-0005-0000-0000-00008B090000}"/>
    <cellStyle name="Porcentagem 4 5 2 3 2" xfId="2404" xr:uid="{00000000-0005-0000-0000-00008C090000}"/>
    <cellStyle name="Porcentagem 4 5 2 4" xfId="2405" xr:uid="{00000000-0005-0000-0000-00008D090000}"/>
    <cellStyle name="Porcentagem 4 5 3" xfId="2406" xr:uid="{00000000-0005-0000-0000-00008E090000}"/>
    <cellStyle name="Porcentagem 4 5 3 2" xfId="2407" xr:uid="{00000000-0005-0000-0000-00008F090000}"/>
    <cellStyle name="Porcentagem 4 5 3 2 2" xfId="2408" xr:uid="{00000000-0005-0000-0000-000090090000}"/>
    <cellStyle name="Porcentagem 4 5 3 3" xfId="2409" xr:uid="{00000000-0005-0000-0000-000091090000}"/>
    <cellStyle name="Porcentagem 4 5 4" xfId="2410" xr:uid="{00000000-0005-0000-0000-000092090000}"/>
    <cellStyle name="Porcentagem 4 5 4 2" xfId="2411" xr:uid="{00000000-0005-0000-0000-000093090000}"/>
    <cellStyle name="Porcentagem 4 5 5" xfId="2412" xr:uid="{00000000-0005-0000-0000-000094090000}"/>
    <cellStyle name="Porcentagem 4 6" xfId="2413" xr:uid="{00000000-0005-0000-0000-000095090000}"/>
    <cellStyle name="Porcentagem 4 6 2" xfId="2414" xr:uid="{00000000-0005-0000-0000-000096090000}"/>
    <cellStyle name="Porcentagem 4 6 2 2" xfId="2415" xr:uid="{00000000-0005-0000-0000-000097090000}"/>
    <cellStyle name="Porcentagem 4 6 2 2 2" xfId="2416" xr:uid="{00000000-0005-0000-0000-000098090000}"/>
    <cellStyle name="Porcentagem 4 6 2 2 2 2" xfId="2417" xr:uid="{00000000-0005-0000-0000-000099090000}"/>
    <cellStyle name="Porcentagem 4 6 2 2 3" xfId="2418" xr:uid="{00000000-0005-0000-0000-00009A090000}"/>
    <cellStyle name="Porcentagem 4 6 2 3" xfId="2419" xr:uid="{00000000-0005-0000-0000-00009B090000}"/>
    <cellStyle name="Porcentagem 4 6 2 3 2" xfId="2420" xr:uid="{00000000-0005-0000-0000-00009C090000}"/>
    <cellStyle name="Porcentagem 4 6 2 4" xfId="2421" xr:uid="{00000000-0005-0000-0000-00009D090000}"/>
    <cellStyle name="Porcentagem 4 6 3" xfId="2422" xr:uid="{00000000-0005-0000-0000-00009E090000}"/>
    <cellStyle name="Porcentagem 4 6 3 2" xfId="2423" xr:uid="{00000000-0005-0000-0000-00009F090000}"/>
    <cellStyle name="Porcentagem 4 6 3 2 2" xfId="2424" xr:uid="{00000000-0005-0000-0000-0000A0090000}"/>
    <cellStyle name="Porcentagem 4 6 3 3" xfId="2425" xr:uid="{00000000-0005-0000-0000-0000A1090000}"/>
    <cellStyle name="Porcentagem 4 6 4" xfId="2426" xr:uid="{00000000-0005-0000-0000-0000A2090000}"/>
    <cellStyle name="Porcentagem 4 6 4 2" xfId="2427" xr:uid="{00000000-0005-0000-0000-0000A3090000}"/>
    <cellStyle name="Porcentagem 4 6 5" xfId="2428" xr:uid="{00000000-0005-0000-0000-0000A4090000}"/>
    <cellStyle name="Porcentagem 4 7" xfId="2429" xr:uid="{00000000-0005-0000-0000-0000A5090000}"/>
    <cellStyle name="Porcentagem 4 7 2" xfId="2430" xr:uid="{00000000-0005-0000-0000-0000A6090000}"/>
    <cellStyle name="Porcentagem 4 7 2 2" xfId="2431" xr:uid="{00000000-0005-0000-0000-0000A7090000}"/>
    <cellStyle name="Porcentagem 4 7 2 2 2" xfId="2432" xr:uid="{00000000-0005-0000-0000-0000A8090000}"/>
    <cellStyle name="Porcentagem 4 7 2 3" xfId="2433" xr:uid="{00000000-0005-0000-0000-0000A9090000}"/>
    <cellStyle name="Porcentagem 4 7 3" xfId="2434" xr:uid="{00000000-0005-0000-0000-0000AA090000}"/>
    <cellStyle name="Porcentagem 4 7 3 2" xfId="2435" xr:uid="{00000000-0005-0000-0000-0000AB090000}"/>
    <cellStyle name="Porcentagem 4 7 4" xfId="2436" xr:uid="{00000000-0005-0000-0000-0000AC090000}"/>
    <cellStyle name="Porcentagem 4 8" xfId="2437" xr:uid="{00000000-0005-0000-0000-0000AD090000}"/>
    <cellStyle name="Porcentagem 4 8 2" xfId="2438" xr:uid="{00000000-0005-0000-0000-0000AE090000}"/>
    <cellStyle name="Porcentagem 4 8 2 2" xfId="2439" xr:uid="{00000000-0005-0000-0000-0000AF090000}"/>
    <cellStyle name="Porcentagem 4 8 3" xfId="2440" xr:uid="{00000000-0005-0000-0000-0000B0090000}"/>
    <cellStyle name="Porcentagem 4 9" xfId="2441" xr:uid="{00000000-0005-0000-0000-0000B1090000}"/>
    <cellStyle name="Porcentagem 4 9 2" xfId="2442" xr:uid="{00000000-0005-0000-0000-0000B2090000}"/>
    <cellStyle name="Porcentagem 5" xfId="2443" xr:uid="{00000000-0005-0000-0000-0000B3090000}"/>
    <cellStyle name="Porcentagem 5 2" xfId="2444" xr:uid="{00000000-0005-0000-0000-0000B4090000}"/>
    <cellStyle name="Porcentagem 5 2 2" xfId="2445" xr:uid="{00000000-0005-0000-0000-0000B5090000}"/>
    <cellStyle name="Porcentagem 5 2 2 2" xfId="2446" xr:uid="{00000000-0005-0000-0000-0000B6090000}"/>
    <cellStyle name="Porcentagem 5 2 2 2 2" xfId="2447" xr:uid="{00000000-0005-0000-0000-0000B7090000}"/>
    <cellStyle name="Porcentagem 5 2 2 2 2 2" xfId="2448" xr:uid="{00000000-0005-0000-0000-0000B8090000}"/>
    <cellStyle name="Porcentagem 5 2 2 2 3" xfId="2449" xr:uid="{00000000-0005-0000-0000-0000B9090000}"/>
    <cellStyle name="Porcentagem 5 2 2 3" xfId="2450" xr:uid="{00000000-0005-0000-0000-0000BA090000}"/>
    <cellStyle name="Porcentagem 5 2 2 3 2" xfId="2451" xr:uid="{00000000-0005-0000-0000-0000BB090000}"/>
    <cellStyle name="Porcentagem 5 2 2 4" xfId="2452" xr:uid="{00000000-0005-0000-0000-0000BC090000}"/>
    <cellStyle name="Porcentagem 5 2 3" xfId="2453" xr:uid="{00000000-0005-0000-0000-0000BD090000}"/>
    <cellStyle name="Porcentagem 5 2 3 2" xfId="2454" xr:uid="{00000000-0005-0000-0000-0000BE090000}"/>
    <cellStyle name="Porcentagem 5 2 3 2 2" xfId="2455" xr:uid="{00000000-0005-0000-0000-0000BF090000}"/>
    <cellStyle name="Porcentagem 5 2 3 3" xfId="2456" xr:uid="{00000000-0005-0000-0000-0000C0090000}"/>
    <cellStyle name="Porcentagem 5 2 4" xfId="2457" xr:uid="{00000000-0005-0000-0000-0000C1090000}"/>
    <cellStyle name="Porcentagem 5 2 4 2" xfId="2458" xr:uid="{00000000-0005-0000-0000-0000C2090000}"/>
    <cellStyle name="Porcentagem 5 2 5" xfId="2459" xr:uid="{00000000-0005-0000-0000-0000C3090000}"/>
    <cellStyle name="Porcentagem 5 3" xfId="2460" xr:uid="{00000000-0005-0000-0000-0000C4090000}"/>
    <cellStyle name="Porcentagem 5 3 2" xfId="2461" xr:uid="{00000000-0005-0000-0000-0000C5090000}"/>
    <cellStyle name="Porcentagem 5 3 2 2" xfId="2462" xr:uid="{00000000-0005-0000-0000-0000C6090000}"/>
    <cellStyle name="Porcentagem 5 3 2 2 2" xfId="2463" xr:uid="{00000000-0005-0000-0000-0000C7090000}"/>
    <cellStyle name="Porcentagem 5 3 2 2 2 2" xfId="2464" xr:uid="{00000000-0005-0000-0000-0000C8090000}"/>
    <cellStyle name="Porcentagem 5 3 2 2 3" xfId="2465" xr:uid="{00000000-0005-0000-0000-0000C9090000}"/>
    <cellStyle name="Porcentagem 5 3 2 3" xfId="2466" xr:uid="{00000000-0005-0000-0000-0000CA090000}"/>
    <cellStyle name="Porcentagem 5 3 2 3 2" xfId="2467" xr:uid="{00000000-0005-0000-0000-0000CB090000}"/>
    <cellStyle name="Porcentagem 5 3 2 4" xfId="2468" xr:uid="{00000000-0005-0000-0000-0000CC090000}"/>
    <cellStyle name="Porcentagem 5 3 3" xfId="2469" xr:uid="{00000000-0005-0000-0000-0000CD090000}"/>
    <cellStyle name="Porcentagem 5 3 3 2" xfId="2470" xr:uid="{00000000-0005-0000-0000-0000CE090000}"/>
    <cellStyle name="Porcentagem 5 3 3 2 2" xfId="2471" xr:uid="{00000000-0005-0000-0000-0000CF090000}"/>
    <cellStyle name="Porcentagem 5 3 3 3" xfId="2472" xr:uid="{00000000-0005-0000-0000-0000D0090000}"/>
    <cellStyle name="Porcentagem 5 3 4" xfId="2473" xr:uid="{00000000-0005-0000-0000-0000D1090000}"/>
    <cellStyle name="Porcentagem 5 3 4 2" xfId="2474" xr:uid="{00000000-0005-0000-0000-0000D2090000}"/>
    <cellStyle name="Porcentagem 5 3 5" xfId="2475" xr:uid="{00000000-0005-0000-0000-0000D3090000}"/>
    <cellStyle name="Porcentagem 5 4" xfId="2476" xr:uid="{00000000-0005-0000-0000-0000D4090000}"/>
    <cellStyle name="Porcentagem 5 4 2" xfId="2477" xr:uid="{00000000-0005-0000-0000-0000D5090000}"/>
    <cellStyle name="Porcentagem 5 4 2 2" xfId="2478" xr:uid="{00000000-0005-0000-0000-0000D6090000}"/>
    <cellStyle name="Porcentagem 5 4 2 2 2" xfId="2479" xr:uid="{00000000-0005-0000-0000-0000D7090000}"/>
    <cellStyle name="Porcentagem 5 4 2 3" xfId="2480" xr:uid="{00000000-0005-0000-0000-0000D8090000}"/>
    <cellStyle name="Porcentagem 5 4 3" xfId="2481" xr:uid="{00000000-0005-0000-0000-0000D9090000}"/>
    <cellStyle name="Porcentagem 5 4 3 2" xfId="2482" xr:uid="{00000000-0005-0000-0000-0000DA090000}"/>
    <cellStyle name="Porcentagem 5 4 4" xfId="2483" xr:uid="{00000000-0005-0000-0000-0000DB090000}"/>
    <cellStyle name="Porcentagem 5 5" xfId="2484" xr:uid="{00000000-0005-0000-0000-0000DC090000}"/>
    <cellStyle name="Porcentagem 5 5 2" xfId="2485" xr:uid="{00000000-0005-0000-0000-0000DD090000}"/>
    <cellStyle name="Porcentagem 5 5 2 2" xfId="2486" xr:uid="{00000000-0005-0000-0000-0000DE090000}"/>
    <cellStyle name="Porcentagem 5 5 3" xfId="2487" xr:uid="{00000000-0005-0000-0000-0000DF090000}"/>
    <cellStyle name="Porcentagem 5 6" xfId="2488" xr:uid="{00000000-0005-0000-0000-0000E0090000}"/>
    <cellStyle name="Porcentagem 5 6 2" xfId="2489" xr:uid="{00000000-0005-0000-0000-0000E1090000}"/>
    <cellStyle name="Porcentagem 5 7" xfId="2490" xr:uid="{00000000-0005-0000-0000-0000E2090000}"/>
    <cellStyle name="Porcentagem 6" xfId="2491" xr:uid="{00000000-0005-0000-0000-0000E3090000}"/>
    <cellStyle name="Porcentagem 6 2" xfId="2492" xr:uid="{00000000-0005-0000-0000-0000E4090000}"/>
    <cellStyle name="Porcentagem 6 2 2" xfId="2493" xr:uid="{00000000-0005-0000-0000-0000E5090000}"/>
    <cellStyle name="Porcentagem 6 3" xfId="2494" xr:uid="{00000000-0005-0000-0000-0000E6090000}"/>
    <cellStyle name="Porcentagem 7" xfId="2495" xr:uid="{00000000-0005-0000-0000-0000E7090000}"/>
    <cellStyle name="Porcentagem 7 2" xfId="2496" xr:uid="{00000000-0005-0000-0000-0000E8090000}"/>
    <cellStyle name="Saída 2" xfId="2497" xr:uid="{00000000-0005-0000-0000-0000E9090000}"/>
    <cellStyle name="Saída 3" xfId="2498" xr:uid="{00000000-0005-0000-0000-0000EA090000}"/>
    <cellStyle name="Saída 4" xfId="2499" xr:uid="{00000000-0005-0000-0000-0000EB090000}"/>
    <cellStyle name="Separador de milhares 10" xfId="2500" xr:uid="{00000000-0005-0000-0000-0000ED090000}"/>
    <cellStyle name="Separador de milhares 11" xfId="2501" xr:uid="{00000000-0005-0000-0000-0000EE090000}"/>
    <cellStyle name="Separador de milhares 12" xfId="2502" xr:uid="{00000000-0005-0000-0000-0000EF090000}"/>
    <cellStyle name="Separador de milhares 13" xfId="2503" xr:uid="{00000000-0005-0000-0000-0000F0090000}"/>
    <cellStyle name="Separador de milhares 14" xfId="2504" xr:uid="{00000000-0005-0000-0000-0000F1090000}"/>
    <cellStyle name="Separador de milhares 15" xfId="2505" xr:uid="{00000000-0005-0000-0000-0000F2090000}"/>
    <cellStyle name="Separador de milhares 16" xfId="2506" xr:uid="{00000000-0005-0000-0000-0000F3090000}"/>
    <cellStyle name="Separador de milhares 17" xfId="2507" xr:uid="{00000000-0005-0000-0000-0000F4090000}"/>
    <cellStyle name="Separador de milhares 18" xfId="2508" xr:uid="{00000000-0005-0000-0000-0000F5090000}"/>
    <cellStyle name="Separador de milhares 19" xfId="2509" xr:uid="{00000000-0005-0000-0000-0000F6090000}"/>
    <cellStyle name="Separador de milhares 2" xfId="2510" xr:uid="{00000000-0005-0000-0000-0000F7090000}"/>
    <cellStyle name="Separador de milhares 2 2" xfId="2511" xr:uid="{00000000-0005-0000-0000-0000F8090000}"/>
    <cellStyle name="Separador de milhares 20" xfId="2512" xr:uid="{00000000-0005-0000-0000-0000F9090000}"/>
    <cellStyle name="Separador de milhares 21" xfId="2513" xr:uid="{00000000-0005-0000-0000-0000FA090000}"/>
    <cellStyle name="Separador de milhares 22" xfId="2514" xr:uid="{00000000-0005-0000-0000-0000FB090000}"/>
    <cellStyle name="Separador de milhares 23" xfId="2515" xr:uid="{00000000-0005-0000-0000-0000FC090000}"/>
    <cellStyle name="Separador de milhares 24" xfId="2516" xr:uid="{00000000-0005-0000-0000-0000FD090000}"/>
    <cellStyle name="Separador de milhares 25" xfId="2517" xr:uid="{00000000-0005-0000-0000-0000FE090000}"/>
    <cellStyle name="Separador de milhares 26" xfId="2518" xr:uid="{00000000-0005-0000-0000-0000FF090000}"/>
    <cellStyle name="Separador de milhares 27" xfId="2519" xr:uid="{00000000-0005-0000-0000-0000000A0000}"/>
    <cellStyle name="Separador de milhares 28" xfId="2520" xr:uid="{00000000-0005-0000-0000-0000010A0000}"/>
    <cellStyle name="Separador de milhares 29" xfId="2521" xr:uid="{00000000-0005-0000-0000-0000020A0000}"/>
    <cellStyle name="Separador de milhares 3" xfId="2522" xr:uid="{00000000-0005-0000-0000-0000030A0000}"/>
    <cellStyle name="Separador de milhares 30" xfId="2523" xr:uid="{00000000-0005-0000-0000-0000040A0000}"/>
    <cellStyle name="Separador de milhares 31" xfId="2524" xr:uid="{00000000-0005-0000-0000-0000050A0000}"/>
    <cellStyle name="Separador de milhares 32" xfId="2525" xr:uid="{00000000-0005-0000-0000-0000060A0000}"/>
    <cellStyle name="Separador de milhares 33" xfId="2526" xr:uid="{00000000-0005-0000-0000-0000070A0000}"/>
    <cellStyle name="Separador de milhares 34" xfId="2527" xr:uid="{00000000-0005-0000-0000-0000080A0000}"/>
    <cellStyle name="Separador de milhares 35" xfId="2528" xr:uid="{00000000-0005-0000-0000-0000090A0000}"/>
    <cellStyle name="Separador de milhares 36" xfId="2529" xr:uid="{00000000-0005-0000-0000-00000A0A0000}"/>
    <cellStyle name="Separador de milhares 37" xfId="2530" xr:uid="{00000000-0005-0000-0000-00000B0A0000}"/>
    <cellStyle name="Separador de milhares 38" xfId="2531" xr:uid="{00000000-0005-0000-0000-00000C0A0000}"/>
    <cellStyle name="Separador de milhares 39" xfId="2532" xr:uid="{00000000-0005-0000-0000-00000D0A0000}"/>
    <cellStyle name="Separador de milhares 4" xfId="2533" xr:uid="{00000000-0005-0000-0000-00000E0A0000}"/>
    <cellStyle name="Separador de milhares 4 2" xfId="2534" xr:uid="{00000000-0005-0000-0000-00000F0A0000}"/>
    <cellStyle name="Separador de milhares 4 2 10" xfId="2535" xr:uid="{00000000-0005-0000-0000-0000100A0000}"/>
    <cellStyle name="Separador de milhares 4 2 11" xfId="2536" xr:uid="{00000000-0005-0000-0000-0000110A0000}"/>
    <cellStyle name="Separador de milhares 4 2 2" xfId="2537" xr:uid="{00000000-0005-0000-0000-0000120A0000}"/>
    <cellStyle name="Separador de milhares 4 2 3" xfId="2538" xr:uid="{00000000-0005-0000-0000-0000130A0000}"/>
    <cellStyle name="Separador de milhares 4 2 4" xfId="2539" xr:uid="{00000000-0005-0000-0000-0000140A0000}"/>
    <cellStyle name="Separador de milhares 4 2 5" xfId="2540" xr:uid="{00000000-0005-0000-0000-0000150A0000}"/>
    <cellStyle name="Separador de milhares 4 2 6" xfId="2541" xr:uid="{00000000-0005-0000-0000-0000160A0000}"/>
    <cellStyle name="Separador de milhares 4 2 7" xfId="2542" xr:uid="{00000000-0005-0000-0000-0000170A0000}"/>
    <cellStyle name="Separador de milhares 4 2 8" xfId="2543" xr:uid="{00000000-0005-0000-0000-0000180A0000}"/>
    <cellStyle name="Separador de milhares 4 2 9" xfId="2544" xr:uid="{00000000-0005-0000-0000-0000190A0000}"/>
    <cellStyle name="Separador de milhares 40" xfId="2545" xr:uid="{00000000-0005-0000-0000-00001A0A0000}"/>
    <cellStyle name="Separador de milhares 40 2" xfId="2546" xr:uid="{00000000-0005-0000-0000-00001B0A0000}"/>
    <cellStyle name="Separador de milhares 41" xfId="2547" xr:uid="{00000000-0005-0000-0000-00001C0A0000}"/>
    <cellStyle name="Separador de milhares 41 2" xfId="2548" xr:uid="{00000000-0005-0000-0000-00001D0A0000}"/>
    <cellStyle name="Separador de milhares 5" xfId="2549" xr:uid="{00000000-0005-0000-0000-00001E0A0000}"/>
    <cellStyle name="Separador de milhares 5 2" xfId="2550" xr:uid="{00000000-0005-0000-0000-00001F0A0000}"/>
    <cellStyle name="Separador de milhares 5 2 2" xfId="2551" xr:uid="{00000000-0005-0000-0000-0000200A0000}"/>
    <cellStyle name="Separador de milhares 5 2 2 2" xfId="2552" xr:uid="{00000000-0005-0000-0000-0000210A0000}"/>
    <cellStyle name="Separador de milhares 5 2 2 3" xfId="2553" xr:uid="{00000000-0005-0000-0000-0000220A0000}"/>
    <cellStyle name="Separador de milhares 5 2 2 4" xfId="2554" xr:uid="{00000000-0005-0000-0000-0000230A0000}"/>
    <cellStyle name="Separador de milhares 5 2 3" xfId="2555" xr:uid="{00000000-0005-0000-0000-0000240A0000}"/>
    <cellStyle name="Separador de milhares 5 2 4" xfId="2556" xr:uid="{00000000-0005-0000-0000-0000250A0000}"/>
    <cellStyle name="Separador de milhares 5 2 5" xfId="2557" xr:uid="{00000000-0005-0000-0000-0000260A0000}"/>
    <cellStyle name="Separador de milhares 6" xfId="2558" xr:uid="{00000000-0005-0000-0000-0000270A0000}"/>
    <cellStyle name="Separador de milhares 7" xfId="2559" xr:uid="{00000000-0005-0000-0000-0000280A0000}"/>
    <cellStyle name="Separador de milhares 8" xfId="2560" xr:uid="{00000000-0005-0000-0000-0000290A0000}"/>
    <cellStyle name="Separador de milhares 9" xfId="2561" xr:uid="{00000000-0005-0000-0000-00002A0A0000}"/>
    <cellStyle name="Texto de Aviso 2" xfId="2562" xr:uid="{00000000-0005-0000-0000-00002B0A0000}"/>
    <cellStyle name="Texto Explicativo 2" xfId="2563" xr:uid="{00000000-0005-0000-0000-00002C0A0000}"/>
    <cellStyle name="Title" xfId="2564" xr:uid="{00000000-0005-0000-0000-00002D0A0000}"/>
    <cellStyle name="Título 1 2" xfId="2567" xr:uid="{00000000-0005-0000-0000-00002E0A0000}"/>
    <cellStyle name="Título 2 2" xfId="2568" xr:uid="{00000000-0005-0000-0000-00002F0A0000}"/>
    <cellStyle name="Título 3 2" xfId="2569" xr:uid="{00000000-0005-0000-0000-0000300A0000}"/>
    <cellStyle name="Título 4 2" xfId="2570" xr:uid="{00000000-0005-0000-0000-0000310A0000}"/>
    <cellStyle name="Título 5" xfId="2571" xr:uid="{00000000-0005-0000-0000-0000320A0000}"/>
    <cellStyle name="Total 2" xfId="2565" xr:uid="{00000000-0005-0000-0000-0000330A0000}"/>
    <cellStyle name="Total 3" xfId="2566" xr:uid="{00000000-0005-0000-0000-0000340A0000}"/>
    <cellStyle name="Vírgula" xfId="1" builtinId="3"/>
    <cellStyle name="Vírgula 2" xfId="2572" xr:uid="{00000000-0005-0000-0000-0000350A0000}"/>
    <cellStyle name="Vírgula 2 2" xfId="2573" xr:uid="{00000000-0005-0000-0000-0000360A0000}"/>
    <cellStyle name="Vírgula 2 2 2" xfId="2608" xr:uid="{00000000-0005-0000-0000-0000370A0000}"/>
    <cellStyle name="Vírgula 2 3" xfId="2609" xr:uid="{00000000-0005-0000-0000-0000380A0000}"/>
    <cellStyle name="Vírgula 3" xfId="2574" xr:uid="{00000000-0005-0000-0000-0000390A0000}"/>
    <cellStyle name="Vírgula 3 2" xfId="2610" xr:uid="{00000000-0005-0000-0000-00003A0A0000}"/>
    <cellStyle name="Vírgula 3 2 2" xfId="2611" xr:uid="{00000000-0005-0000-0000-00003B0A0000}"/>
    <cellStyle name="Vírgula 3 3" xfId="2612" xr:uid="{00000000-0005-0000-0000-00003C0A0000}"/>
    <cellStyle name="Vírgula 4" xfId="2613" xr:uid="{00000000-0005-0000-0000-00003D0A0000}"/>
    <cellStyle name="Vírgula 4 2" xfId="2614" xr:uid="{00000000-0005-0000-0000-00003E0A0000}"/>
    <cellStyle name="Vírgula 5" xfId="2615" xr:uid="{00000000-0005-0000-0000-00003F0A0000}"/>
    <cellStyle name="Vírgula 6" xfId="2616" xr:uid="{00000000-0005-0000-0000-0000400A0000}"/>
    <cellStyle name="Warning Text" xfId="2575" xr:uid="{00000000-0005-0000-0000-0000410A0000}"/>
  </cellStyles>
  <dxfs count="65">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ont>
        <b/>
        <i val="0"/>
      </font>
      <fill>
        <patternFill>
          <bgColor rgb="FFC0C0C0"/>
        </patternFill>
      </fill>
      <border diagonalUp="0" diagonalDown="0">
        <left style="thin">
          <color auto="1"/>
        </left>
        <right style="thin">
          <color auto="1"/>
        </right>
        <top style="thin">
          <color auto="1"/>
        </top>
        <bottom style="thin">
          <color auto="1"/>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s>
  <tableStyles count="0" defaultTableStyle="TableStyleMedium2" defaultPivotStyle="PivotStyleLight16"/>
  <colors>
    <indexedColors>
      <rgbColor rgb="FF000000"/>
      <rgbColor rgb="FFFFFFFF"/>
      <rgbColor rgb="FFFF0000"/>
      <rgbColor rgb="FF00FF00"/>
      <rgbColor rgb="FFEEECE1"/>
      <rgbColor rgb="FFFFFF00"/>
      <rgbColor rgb="FFFF4B6E"/>
      <rgbColor rgb="FF00FFCC"/>
      <rgbColor rgb="FFDDD9C3"/>
      <rgbColor rgb="FF009810"/>
      <rgbColor rgb="FFD7E4BD"/>
      <rgbColor rgb="FF808003"/>
      <rgbColor rgb="FF800080"/>
      <rgbColor rgb="FF0070C0"/>
      <rgbColor rgb="FFC0C0C0"/>
      <rgbColor rgb="FF898989"/>
      <rgbColor rgb="FFB7B3CA"/>
      <rgbColor rgb="FF984807"/>
      <rgbColor rgb="FFFFFFCC"/>
      <rgbColor rgb="FFCCFFFF"/>
      <rgbColor rgb="FFD0D0D0"/>
      <rgbColor rgb="FFFF8080"/>
      <rgbColor rgb="FF0066CC"/>
      <rgbColor rgb="FFCCCCFF"/>
      <rgbColor rgb="FFF2F2F2"/>
      <rgbColor rgb="FFCCC1DA"/>
      <rgbColor rgb="FFFCD5B5"/>
      <rgbColor rgb="FF99FFCC"/>
      <rgbColor rgb="FFB9CDE5"/>
      <rgbColor rgb="FFD9D9D9"/>
      <rgbColor rgb="FF1F497D"/>
      <rgbColor rgb="FFEBF1DE"/>
      <rgbColor rgb="FF00CC66"/>
      <rgbColor rgb="FFDBEEF4"/>
      <rgbColor rgb="FFCCFFCC"/>
      <rgbColor rgb="FFFFFF99"/>
      <rgbColor rgb="FF99CCFF"/>
      <rgbColor rgb="FFFF99CC"/>
      <rgbColor rgb="FFCC99FF"/>
      <rgbColor rgb="FFFFCC99"/>
      <rgbColor rgb="FFB8CCE4"/>
      <rgbColor rgb="FF33CCCC"/>
      <rgbColor rgb="FF92D050"/>
      <rgbColor rgb="FFFFCC00"/>
      <rgbColor rgb="FFFF9900"/>
      <rgbColor rgb="FFFF6600"/>
      <rgbColor rgb="FF2A6099"/>
      <rgbColor rgb="FFC4BD97"/>
      <rgbColor rgb="FF003366"/>
      <rgbColor rgb="FF339966"/>
      <rgbColor rgb="FF111111"/>
      <rgbColor rgb="FFC3D69B"/>
      <rgbColor rgb="FF993300"/>
      <rgbColor rgb="FFC9211E"/>
      <rgbColor rgb="FF333399"/>
      <rgbColor rgb="FF333333"/>
      <rgbColor rgb="00003366"/>
      <rgbColor rgb="00339966"/>
      <rgbColor rgb="00003300"/>
      <rgbColor rgb="00333300"/>
      <rgbColor rgb="00993300"/>
      <rgbColor rgb="00993366"/>
      <rgbColor rgb="00333399"/>
      <rgbColor rgb="00333333"/>
    </indexedColors>
    <mruColors>
      <color rgb="FFCCFFCC"/>
      <color rgb="FFCC66FF"/>
      <color rgb="FF00FF00"/>
      <color rgb="FFCCFFFF"/>
      <color rgb="FFFF99FF"/>
      <color rgb="FFFFFFCC"/>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esplan/AppData/Roaming/Microsoft/Excel/Users/Proesplan/AppData/Roaming/Microsoft/Excel/CTR/268%20-%20ETA%20Cordeir&#243;polis/Revis&#227;o%20or&#231;amento/268%20-%20Or&#231;amento%20Civil%20e%20hidromec&#226;nico%20-%20Rev7%20-Tania%20-%20Alter%20Ruben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4B9B914\268%20-%20Or&#231;amento%20Civil%20e%20hidromec&#226;nico%20-%20Rev7%20-Tania%20-%20Alter%20Rube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theme="8" tint="0.39997558519241921"/>
  </sheetPr>
  <dimension ref="A2:AMJ50"/>
  <sheetViews>
    <sheetView showGridLines="0" showZeros="0" tabSelected="1" zoomScaleNormal="100" workbookViewId="0">
      <selection activeCell="K6" sqref="K6"/>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4"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09" t="s">
        <v>6</v>
      </c>
      <c r="D6" s="909"/>
      <c r="E6" s="909"/>
      <c r="F6" s="909"/>
      <c r="G6" s="909"/>
      <c r="H6" s="910" t="s">
        <v>7</v>
      </c>
      <c r="I6" s="910"/>
      <c r="J6" s="910"/>
      <c r="K6" s="201">
        <v>0.24179999999999999</v>
      </c>
    </row>
    <row r="7" spans="1:48" ht="18" customHeight="1">
      <c r="A7" s="6"/>
      <c r="B7" s="899"/>
      <c r="C7" s="909"/>
      <c r="D7" s="909"/>
      <c r="E7" s="909"/>
      <c r="F7" s="909"/>
      <c r="G7" s="909"/>
      <c r="H7" s="911" t="s">
        <v>8</v>
      </c>
      <c r="I7" s="911"/>
      <c r="J7" s="911"/>
      <c r="K7" s="202">
        <v>0.14019999999999999</v>
      </c>
    </row>
    <row r="8" spans="1:48" ht="54" customHeight="1">
      <c r="A8" s="6"/>
      <c r="B8" s="323" t="s">
        <v>9</v>
      </c>
      <c r="C8" s="896" t="s">
        <v>10</v>
      </c>
      <c r="D8" s="896"/>
      <c r="E8" s="896"/>
      <c r="F8" s="896"/>
      <c r="G8" s="896"/>
      <c r="H8" s="896" t="s">
        <v>448</v>
      </c>
      <c r="I8" s="896"/>
      <c r="J8" s="896"/>
      <c r="K8" s="896"/>
    </row>
    <row r="9" spans="1:48" s="13" customFormat="1">
      <c r="A9" s="1"/>
      <c r="B9" s="438"/>
      <c r="C9" s="897"/>
      <c r="D9" s="897"/>
      <c r="E9" s="897"/>
      <c r="F9" s="897"/>
      <c r="G9" s="897"/>
      <c r="H9" s="897"/>
      <c r="I9" s="897"/>
      <c r="J9" s="897"/>
      <c r="K9" s="897"/>
      <c r="L9" s="12"/>
      <c r="M9" s="12"/>
    </row>
    <row r="10" spans="1:48" s="13" customFormat="1">
      <c r="A10" s="1"/>
      <c r="B10" s="893">
        <v>1</v>
      </c>
      <c r="C10" s="894" t="str">
        <f>'OS-Canteiro'!$C$6</f>
        <v>CANTEIRO DE OBRAS</v>
      </c>
      <c r="D10" s="894"/>
      <c r="E10" s="894"/>
      <c r="F10" s="894"/>
      <c r="G10" s="894"/>
      <c r="H10" s="882"/>
      <c r="I10" s="882"/>
      <c r="J10" s="882"/>
      <c r="K10" s="882"/>
      <c r="L10" s="12"/>
      <c r="M10" s="12"/>
    </row>
    <row r="11" spans="1:48" s="13" customFormat="1">
      <c r="A11" s="1"/>
      <c r="B11" s="893"/>
      <c r="C11" s="894" t="str">
        <f>'OS-Canteiro'!$C$7</f>
        <v>OBRAS CIVIS E SERVIÇOS</v>
      </c>
      <c r="D11" s="894"/>
      <c r="E11" s="894"/>
      <c r="F11" s="894"/>
      <c r="G11" s="894"/>
      <c r="H11" s="895">
        <f>'OS-Canteiro'!$K$12</f>
        <v>299369.55999999994</v>
      </c>
      <c r="I11" s="895"/>
      <c r="J11" s="895"/>
      <c r="K11" s="895"/>
      <c r="L11" s="12" t="s">
        <v>11</v>
      </c>
      <c r="M11" s="12"/>
    </row>
    <row r="12" spans="1:48" s="13" customFormat="1">
      <c r="A12" s="1"/>
      <c r="B12" s="319"/>
      <c r="C12" s="881"/>
      <c r="D12" s="881"/>
      <c r="E12" s="881"/>
      <c r="F12" s="881"/>
      <c r="G12" s="881"/>
      <c r="H12" s="882"/>
      <c r="I12" s="882"/>
      <c r="J12" s="882"/>
      <c r="K12" s="882"/>
      <c r="L12" s="12"/>
      <c r="M12" s="12"/>
    </row>
    <row r="13" spans="1:48" s="13" customFormat="1">
      <c r="A13" s="1"/>
      <c r="B13" s="893">
        <f>B10+1</f>
        <v>2</v>
      </c>
      <c r="C13" s="894" t="str">
        <f>'OS-Op Canteiro'!$C$6</f>
        <v>OPERAÇÃO E MANUTENÇÃO DO CANTEIRO DE OBRAS</v>
      </c>
      <c r="D13" s="894"/>
      <c r="E13" s="894"/>
      <c r="F13" s="894"/>
      <c r="G13" s="894"/>
      <c r="H13" s="882"/>
      <c r="I13" s="882"/>
      <c r="J13" s="882"/>
      <c r="K13" s="882"/>
      <c r="L13" s="12"/>
      <c r="M13" s="12"/>
    </row>
    <row r="14" spans="1:48" s="13" customFormat="1">
      <c r="A14" s="1"/>
      <c r="B14" s="893"/>
      <c r="C14" s="894" t="str">
        <f>'OS-Op Canteiro'!$C$7</f>
        <v>OBRAS CIVIS E SERVIÇOS</v>
      </c>
      <c r="D14" s="894"/>
      <c r="E14" s="894"/>
      <c r="F14" s="894"/>
      <c r="G14" s="894"/>
      <c r="H14" s="895">
        <f>'OS-Op Canteiro'!$K$12</f>
        <v>1086.24</v>
      </c>
      <c r="I14" s="895"/>
      <c r="J14" s="895"/>
      <c r="K14" s="895"/>
      <c r="L14" s="12" t="s">
        <v>11</v>
      </c>
      <c r="M14" s="12"/>
    </row>
    <row r="15" spans="1:48" s="13" customFormat="1">
      <c r="A15" s="1"/>
      <c r="B15" s="780"/>
      <c r="C15" s="881"/>
      <c r="D15" s="881"/>
      <c r="E15" s="881"/>
      <c r="F15" s="881"/>
      <c r="G15" s="881"/>
      <c r="H15" s="882"/>
      <c r="I15" s="882"/>
      <c r="J15" s="882"/>
      <c r="K15" s="882"/>
      <c r="L15" s="12"/>
      <c r="M15" s="12"/>
    </row>
    <row r="16" spans="1:48" s="13" customFormat="1">
      <c r="A16" s="1"/>
      <c r="B16" s="893">
        <f>B13+1</f>
        <v>3</v>
      </c>
      <c r="C16" s="894" t="str">
        <f>'OS-Int Água'!$C$6</f>
        <v>INTERLIGAÇÃO DE ÁGUA DO RESERVATÓRIO ELEVADO</v>
      </c>
      <c r="D16" s="894"/>
      <c r="E16" s="894"/>
      <c r="F16" s="894"/>
      <c r="G16" s="894"/>
      <c r="H16" s="882"/>
      <c r="I16" s="882"/>
      <c r="J16" s="882"/>
      <c r="K16" s="882"/>
      <c r="L16" s="12"/>
      <c r="M16" s="12"/>
    </row>
    <row r="17" spans="1:13" s="13" customFormat="1">
      <c r="A17" s="1"/>
      <c r="B17" s="893"/>
      <c r="C17" s="894" t="str">
        <f>'OS-Int Água'!$C$7</f>
        <v>OBRAS CIVIS E SERVIÇOS</v>
      </c>
      <c r="D17" s="894"/>
      <c r="E17" s="894"/>
      <c r="F17" s="894"/>
      <c r="G17" s="894"/>
      <c r="H17" s="895">
        <f>'OS-Int Água'!$K$22</f>
        <v>40501.119999999995</v>
      </c>
      <c r="I17" s="895"/>
      <c r="J17" s="895"/>
      <c r="K17" s="895"/>
      <c r="L17" s="12" t="s">
        <v>11</v>
      </c>
      <c r="M17" s="12"/>
    </row>
    <row r="18" spans="1:13" s="13" customFormat="1">
      <c r="A18" s="1"/>
      <c r="B18" s="319"/>
      <c r="C18" s="881"/>
      <c r="D18" s="881"/>
      <c r="E18" s="881"/>
      <c r="F18" s="881"/>
      <c r="G18" s="881"/>
      <c r="H18" s="882"/>
      <c r="I18" s="882"/>
      <c r="J18" s="882"/>
      <c r="K18" s="882"/>
      <c r="L18" s="12"/>
      <c r="M18" s="12"/>
    </row>
    <row r="19" spans="1:13" s="13" customFormat="1">
      <c r="A19" s="1"/>
      <c r="B19" s="893">
        <f>B16+1</f>
        <v>4</v>
      </c>
      <c r="C19" s="894" t="str">
        <f>'ME-Int Água'!$C$6</f>
        <v>INTERLIGAÇÃO DE ÁGUA DO RESERVATÓRIO ELEVADO</v>
      </c>
      <c r="D19" s="894"/>
      <c r="E19" s="894"/>
      <c r="F19" s="894"/>
      <c r="G19" s="894"/>
      <c r="H19" s="882"/>
      <c r="I19" s="882"/>
      <c r="J19" s="882"/>
      <c r="K19" s="882"/>
      <c r="L19" s="12"/>
      <c r="M19" s="12"/>
    </row>
    <row r="20" spans="1:13" s="13" customFormat="1">
      <c r="A20" s="1"/>
      <c r="B20" s="893"/>
      <c r="C20" s="894" t="str">
        <f>'ME-Int Água'!$C$7</f>
        <v>MATERIAIS E EQUIPAMENTOS</v>
      </c>
      <c r="D20" s="894"/>
      <c r="E20" s="894"/>
      <c r="F20" s="894"/>
      <c r="G20" s="894"/>
      <c r="H20" s="895">
        <f>'ME-Int Água'!$K$12</f>
        <v>195515.67</v>
      </c>
      <c r="I20" s="895"/>
      <c r="J20" s="895"/>
      <c r="K20" s="895"/>
      <c r="L20" s="12" t="s">
        <v>11</v>
      </c>
      <c r="M20" s="12"/>
    </row>
    <row r="21" spans="1:13" s="13" customFormat="1">
      <c r="A21" s="1"/>
      <c r="B21" s="319"/>
      <c r="C21" s="881"/>
      <c r="D21" s="881"/>
      <c r="E21" s="881"/>
      <c r="F21" s="881"/>
      <c r="G21" s="881"/>
      <c r="H21" s="882"/>
      <c r="I21" s="882"/>
      <c r="J21" s="882"/>
      <c r="K21" s="882"/>
      <c r="L21" s="12"/>
      <c r="M21" s="12"/>
    </row>
    <row r="22" spans="1:13" s="13" customFormat="1">
      <c r="A22" s="1"/>
      <c r="B22" s="893">
        <f>B19+1</f>
        <v>5</v>
      </c>
      <c r="C22" s="894" t="str">
        <f>'OS-Conexão Cloro'!$C$6</f>
        <v>CONEXÃO DOS INJETORES DE CLORO</v>
      </c>
      <c r="D22" s="894"/>
      <c r="E22" s="894"/>
      <c r="F22" s="894"/>
      <c r="G22" s="894"/>
      <c r="H22" s="882"/>
      <c r="I22" s="882"/>
      <c r="J22" s="882"/>
      <c r="K22" s="882"/>
      <c r="L22" s="12"/>
      <c r="M22" s="12"/>
    </row>
    <row r="23" spans="1:13" s="13" customFormat="1">
      <c r="A23" s="1"/>
      <c r="B23" s="893"/>
      <c r="C23" s="894" t="str">
        <f>'OS-Conexão Cloro'!$C$7</f>
        <v>OBRAS CIVIS E SERVIÇOS</v>
      </c>
      <c r="D23" s="894"/>
      <c r="E23" s="894"/>
      <c r="F23" s="894"/>
      <c r="G23" s="894"/>
      <c r="H23" s="895">
        <f>'OS-Conexão Cloro'!$K$20</f>
        <v>93773.86</v>
      </c>
      <c r="I23" s="895"/>
      <c r="J23" s="895"/>
      <c r="K23" s="895"/>
      <c r="L23" s="12" t="s">
        <v>11</v>
      </c>
      <c r="M23" s="12"/>
    </row>
    <row r="24" spans="1:13" s="13" customFormat="1">
      <c r="A24" s="1"/>
      <c r="B24" s="319"/>
      <c r="C24" s="881"/>
      <c r="D24" s="881"/>
      <c r="E24" s="881"/>
      <c r="F24" s="881"/>
      <c r="G24" s="881"/>
      <c r="H24" s="882"/>
      <c r="I24" s="882"/>
      <c r="J24" s="882"/>
      <c r="K24" s="882"/>
      <c r="L24" s="12"/>
      <c r="M24" s="12"/>
    </row>
    <row r="25" spans="1:13" s="13" customFormat="1">
      <c r="A25" s="14"/>
      <c r="B25" s="893">
        <f>B22+1</f>
        <v>6</v>
      </c>
      <c r="C25" s="894" t="str">
        <f>'ME-Conexão Cloro'!$C$6</f>
        <v>CONEXÃO DOS INJETORES DE CLORO</v>
      </c>
      <c r="D25" s="894"/>
      <c r="E25" s="894"/>
      <c r="F25" s="894"/>
      <c r="G25" s="894"/>
      <c r="H25" s="882"/>
      <c r="I25" s="882"/>
      <c r="J25" s="882"/>
      <c r="K25" s="882"/>
      <c r="L25" s="12"/>
      <c r="M25" s="12"/>
    </row>
    <row r="26" spans="1:13" s="13" customFormat="1">
      <c r="A26" s="1"/>
      <c r="B26" s="893"/>
      <c r="C26" s="894" t="str">
        <f>'ME-Conexão Cloro'!$C$7</f>
        <v>MATERIAIS E EQUIPAMENTOS</v>
      </c>
      <c r="D26" s="894"/>
      <c r="E26" s="894"/>
      <c r="F26" s="894"/>
      <c r="G26" s="894"/>
      <c r="H26" s="895">
        <f>'ME-Conexão Cloro'!$K$14</f>
        <v>109967.61</v>
      </c>
      <c r="I26" s="895"/>
      <c r="J26" s="895"/>
      <c r="K26" s="895"/>
      <c r="L26" s="12" t="s">
        <v>11</v>
      </c>
      <c r="M26" s="12"/>
    </row>
    <row r="27" spans="1:13" s="13" customFormat="1">
      <c r="A27" s="1"/>
      <c r="B27" s="319"/>
      <c r="C27" s="881"/>
      <c r="D27" s="881"/>
      <c r="E27" s="881"/>
      <c r="F27" s="881"/>
      <c r="G27" s="881"/>
      <c r="H27" s="882"/>
      <c r="I27" s="882"/>
      <c r="J27" s="882"/>
      <c r="K27" s="882"/>
      <c r="L27" s="12"/>
      <c r="M27" s="12"/>
    </row>
    <row r="28" spans="1:13" s="13" customFormat="1">
      <c r="A28" s="1"/>
      <c r="B28" s="893">
        <f>B25+1</f>
        <v>7</v>
      </c>
      <c r="C28" s="894" t="str">
        <f>'OS-Água de Serviço'!$C$6</f>
        <v>TUBULAÇÕES DE ÁGUA DE SERVIÇO</v>
      </c>
      <c r="D28" s="894"/>
      <c r="E28" s="894"/>
      <c r="F28" s="894"/>
      <c r="G28" s="894"/>
      <c r="H28" s="882"/>
      <c r="I28" s="882"/>
      <c r="J28" s="882"/>
      <c r="K28" s="882"/>
      <c r="L28" s="12"/>
      <c r="M28" s="12"/>
    </row>
    <row r="29" spans="1:13" s="13" customFormat="1">
      <c r="A29" s="1"/>
      <c r="B29" s="893"/>
      <c r="C29" s="894" t="str">
        <f>'OS-Água de Serviço'!$C$7</f>
        <v>OBRAS CIVIS E SERVIÇOS</v>
      </c>
      <c r="D29" s="894"/>
      <c r="E29" s="894"/>
      <c r="F29" s="894"/>
      <c r="G29" s="894"/>
      <c r="H29" s="895">
        <f>'OS-Água de Serviço'!$K$20</f>
        <v>12200.89</v>
      </c>
      <c r="I29" s="895"/>
      <c r="J29" s="895"/>
      <c r="K29" s="895"/>
      <c r="L29" s="12" t="s">
        <v>11</v>
      </c>
      <c r="M29" s="12"/>
    </row>
    <row r="30" spans="1:13" s="13" customFormat="1">
      <c r="A30" s="1"/>
      <c r="B30" s="319"/>
      <c r="C30" s="881"/>
      <c r="D30" s="881"/>
      <c r="E30" s="881"/>
      <c r="F30" s="881"/>
      <c r="G30" s="881"/>
      <c r="H30" s="882"/>
      <c r="I30" s="882"/>
      <c r="J30" s="882"/>
      <c r="K30" s="882"/>
      <c r="L30" s="12"/>
      <c r="M30" s="12"/>
    </row>
    <row r="31" spans="1:13" s="13" customFormat="1">
      <c r="A31" s="1"/>
      <c r="B31" s="893">
        <f>B28+1</f>
        <v>8</v>
      </c>
      <c r="C31" s="894" t="str">
        <f>'ME-Água de Serviço'!$C$6</f>
        <v>TUBULAÇÕES DE ÁGUA DE SERVIÇO</v>
      </c>
      <c r="D31" s="894"/>
      <c r="E31" s="894"/>
      <c r="F31" s="894"/>
      <c r="G31" s="894"/>
      <c r="H31" s="882"/>
      <c r="I31" s="882"/>
      <c r="J31" s="882"/>
      <c r="K31" s="882"/>
      <c r="L31" s="12"/>
      <c r="M31" s="12"/>
    </row>
    <row r="32" spans="1:13" s="13" customFormat="1">
      <c r="A32" s="1"/>
      <c r="B32" s="893"/>
      <c r="C32" s="894" t="str">
        <f>'ME-Água de Serviço'!$C$7</f>
        <v>MATERIAIS E EQUIPAMENTOS</v>
      </c>
      <c r="D32" s="894"/>
      <c r="E32" s="894"/>
      <c r="F32" s="894"/>
      <c r="G32" s="894"/>
      <c r="H32" s="895">
        <f>'ME-Água de Serviço'!$K$12</f>
        <v>14963.519999999999</v>
      </c>
      <c r="I32" s="895"/>
      <c r="J32" s="895"/>
      <c r="K32" s="895"/>
      <c r="L32" s="12" t="s">
        <v>11</v>
      </c>
      <c r="M32" s="12"/>
    </row>
    <row r="33" spans="1:17" s="13" customFormat="1">
      <c r="A33" s="1"/>
      <c r="B33" s="319"/>
      <c r="C33" s="881"/>
      <c r="D33" s="881"/>
      <c r="E33" s="881"/>
      <c r="F33" s="881"/>
      <c r="G33" s="881"/>
      <c r="H33" s="882"/>
      <c r="I33" s="882"/>
      <c r="J33" s="882"/>
      <c r="K33" s="882"/>
      <c r="L33" s="12"/>
      <c r="M33" s="12"/>
    </row>
    <row r="34" spans="1:17" s="13" customFormat="1">
      <c r="A34" s="1"/>
      <c r="B34" s="893">
        <f>B31+1</f>
        <v>9</v>
      </c>
      <c r="C34" s="894" t="str">
        <f>'OS-Tub Água-Cloro'!$C$6</f>
        <v>TUBULAÇÕES DE ÁGUA PARA AS UNIDADES DE CLORO</v>
      </c>
      <c r="D34" s="894"/>
      <c r="E34" s="894"/>
      <c r="F34" s="894"/>
      <c r="G34" s="894"/>
      <c r="H34" s="882"/>
      <c r="I34" s="882"/>
      <c r="J34" s="882"/>
      <c r="K34" s="882"/>
      <c r="L34" s="12"/>
      <c r="M34" s="12"/>
    </row>
    <row r="35" spans="1:17" s="13" customFormat="1">
      <c r="A35" s="1"/>
      <c r="B35" s="893"/>
      <c r="C35" s="894" t="str">
        <f>'OS-Tub Água-Cloro'!$C$7</f>
        <v>OBRAS CIVIS E SERVIÇOS</v>
      </c>
      <c r="D35" s="894"/>
      <c r="E35" s="894"/>
      <c r="F35" s="894"/>
      <c r="G35" s="894"/>
      <c r="H35" s="895">
        <f>'OS-Tub Água-Cloro'!$K$20</f>
        <v>41476.559999999998</v>
      </c>
      <c r="I35" s="895"/>
      <c r="J35" s="895"/>
      <c r="K35" s="895"/>
      <c r="L35" s="12" t="s">
        <v>11</v>
      </c>
      <c r="M35" s="12"/>
    </row>
    <row r="36" spans="1:17" s="13" customFormat="1">
      <c r="A36" s="1"/>
      <c r="B36" s="319"/>
      <c r="C36" s="881"/>
      <c r="D36" s="881"/>
      <c r="E36" s="881"/>
      <c r="F36" s="881"/>
      <c r="G36" s="881"/>
      <c r="H36" s="882"/>
      <c r="I36" s="882"/>
      <c r="J36" s="882"/>
      <c r="K36" s="882"/>
      <c r="L36" s="12"/>
      <c r="M36" s="12"/>
    </row>
    <row r="37" spans="1:17" s="13" customFormat="1">
      <c r="A37" s="1"/>
      <c r="B37" s="893">
        <f>B34+1</f>
        <v>10</v>
      </c>
      <c r="C37" s="894" t="str">
        <f>'ME-Tub Água-Cloro'!$C$6</f>
        <v>TUBULAÇÕES DE ÁGUA PARA AS UNIDADES DE CLORO</v>
      </c>
      <c r="D37" s="894"/>
      <c r="E37" s="894"/>
      <c r="F37" s="894"/>
      <c r="G37" s="894"/>
      <c r="H37" s="882"/>
      <c r="I37" s="882"/>
      <c r="J37" s="882"/>
      <c r="K37" s="882"/>
      <c r="L37" s="12"/>
      <c r="M37" s="12"/>
    </row>
    <row r="38" spans="1:17" s="13" customFormat="1">
      <c r="A38" s="1"/>
      <c r="B38" s="893"/>
      <c r="C38" s="894" t="str">
        <f>'ME-Tub Água-Cloro'!$C$7</f>
        <v>MATERIAIS E EQUIPAMENTOS</v>
      </c>
      <c r="D38" s="894"/>
      <c r="E38" s="894"/>
      <c r="F38" s="894"/>
      <c r="G38" s="894"/>
      <c r="H38" s="895">
        <f>'ME-Tub Água-Cloro'!$K$16</f>
        <v>40797.050000000003</v>
      </c>
      <c r="I38" s="895"/>
      <c r="J38" s="895"/>
      <c r="K38" s="895"/>
      <c r="L38" s="12" t="s">
        <v>11</v>
      </c>
      <c r="M38" s="12"/>
    </row>
    <row r="39" spans="1:17" s="13" customFormat="1">
      <c r="A39" s="1"/>
      <c r="B39" s="319"/>
      <c r="C39" s="881"/>
      <c r="D39" s="881"/>
      <c r="E39" s="881"/>
      <c r="F39" s="881"/>
      <c r="G39" s="881"/>
      <c r="H39" s="882"/>
      <c r="I39" s="882"/>
      <c r="J39" s="882"/>
      <c r="K39" s="882"/>
      <c r="L39" s="12"/>
      <c r="M39" s="1"/>
      <c r="N39" s="1"/>
      <c r="O39" s="1"/>
      <c r="P39" s="1"/>
    </row>
    <row r="40" spans="1:17" s="13" customFormat="1">
      <c r="A40" s="1"/>
      <c r="B40" s="893">
        <f>B37+1</f>
        <v>11</v>
      </c>
      <c r="C40" s="894" t="str">
        <f>'OS-Inst Reserv'!$C$6</f>
        <v>INSTALAÇÃO DO RESERVATÓRIO DE FIBRA DE VIDRO</v>
      </c>
      <c r="D40" s="894"/>
      <c r="E40" s="894"/>
      <c r="F40" s="894"/>
      <c r="G40" s="894"/>
      <c r="H40" s="890"/>
      <c r="I40" s="891"/>
      <c r="J40" s="891"/>
      <c r="K40" s="892"/>
      <c r="L40" s="12"/>
      <c r="M40" s="1"/>
      <c r="N40" s="1"/>
      <c r="O40" s="1"/>
      <c r="P40" s="1"/>
    </row>
    <row r="41" spans="1:17" s="13" customFormat="1">
      <c r="A41" s="1"/>
      <c r="B41" s="893"/>
      <c r="C41" s="894" t="str">
        <f>'OS-Inst Reserv'!$C$7</f>
        <v>OBRAS CIVIS E SERVIÇOS</v>
      </c>
      <c r="D41" s="894"/>
      <c r="E41" s="894"/>
      <c r="F41" s="894"/>
      <c r="G41" s="894"/>
      <c r="H41" s="895">
        <f>'OS-Inst Reserv'!$K$12</f>
        <v>1839.9</v>
      </c>
      <c r="I41" s="895"/>
      <c r="J41" s="895"/>
      <c r="K41" s="895"/>
      <c r="L41" s="12" t="s">
        <v>11</v>
      </c>
      <c r="M41" s="1"/>
      <c r="N41" s="1"/>
      <c r="O41" s="1"/>
      <c r="P41" s="1"/>
    </row>
    <row r="42" spans="1:17" s="13" customFormat="1">
      <c r="A42" s="1"/>
      <c r="B42" s="319"/>
      <c r="C42" s="887"/>
      <c r="D42" s="888"/>
      <c r="E42" s="888"/>
      <c r="F42" s="888"/>
      <c r="G42" s="889"/>
      <c r="H42" s="890"/>
      <c r="I42" s="891"/>
      <c r="J42" s="891"/>
      <c r="K42" s="892"/>
      <c r="L42" s="12"/>
      <c r="M42" s="1"/>
      <c r="N42" s="1"/>
      <c r="O42" s="1"/>
      <c r="P42" s="1"/>
    </row>
    <row r="43" spans="1:17" s="13" customFormat="1">
      <c r="A43" s="1"/>
      <c r="B43" s="291"/>
      <c r="C43" s="883" t="s">
        <v>12</v>
      </c>
      <c r="D43" s="883"/>
      <c r="E43" s="883"/>
      <c r="F43" s="883"/>
      <c r="G43" s="883"/>
      <c r="H43" s="884">
        <f>SUM(H9:K42)</f>
        <v>851491.9800000001</v>
      </c>
      <c r="I43" s="884"/>
      <c r="J43" s="884"/>
      <c r="K43" s="884"/>
      <c r="L43" s="16"/>
      <c r="M43" s="448">
        <f>SUM(H17:K41)*0.025</f>
        <v>13775.904500000002</v>
      </c>
      <c r="N43" s="880" t="s">
        <v>554</v>
      </c>
      <c r="O43" s="880"/>
      <c r="P43" s="880"/>
      <c r="Q43" s="880"/>
    </row>
    <row r="44" spans="1:17" s="13" customFormat="1">
      <c r="A44" s="1"/>
      <c r="B44" s="441"/>
      <c r="C44" s="885"/>
      <c r="D44" s="885"/>
      <c r="E44" s="885"/>
      <c r="F44" s="885"/>
      <c r="G44" s="885"/>
      <c r="H44" s="886"/>
      <c r="I44" s="886"/>
      <c r="J44" s="886"/>
      <c r="K44" s="886"/>
      <c r="M44" s="1"/>
      <c r="N44" s="1"/>
      <c r="O44" s="1"/>
      <c r="P44" s="1"/>
    </row>
    <row r="45" spans="1:17">
      <c r="B45" s="18"/>
      <c r="H45" s="19"/>
      <c r="I45" s="19"/>
      <c r="J45" s="19"/>
    </row>
    <row r="46" spans="1:17">
      <c r="J46" s="442"/>
      <c r="K46" s="443"/>
      <c r="L46" s="444"/>
      <c r="M46" s="444"/>
      <c r="N46" s="444"/>
    </row>
    <row r="47" spans="1:17">
      <c r="J47" s="445"/>
      <c r="K47" s="443"/>
      <c r="L47" s="444"/>
      <c r="M47" s="446"/>
      <c r="N47" s="444"/>
    </row>
    <row r="48" spans="1:17">
      <c r="J48" s="445"/>
      <c r="K48" s="447"/>
      <c r="L48" s="444"/>
      <c r="M48" s="444"/>
      <c r="N48" s="444"/>
    </row>
    <row r="49" spans="10:14">
      <c r="J49" s="442"/>
      <c r="K49" s="442"/>
      <c r="L49" s="444"/>
      <c r="M49" s="444"/>
      <c r="N49" s="444"/>
    </row>
    <row r="50" spans="10:14">
      <c r="J50" s="442"/>
      <c r="K50" s="442"/>
      <c r="L50" s="444"/>
      <c r="M50" s="444"/>
      <c r="N50" s="444"/>
    </row>
  </sheetData>
  <mergeCells count="99">
    <mergeCell ref="B40:B41"/>
    <mergeCell ref="C40:G40"/>
    <mergeCell ref="C41:G41"/>
    <mergeCell ref="H40:K40"/>
    <mergeCell ref="H41:K41"/>
    <mergeCell ref="B4:B7"/>
    <mergeCell ref="B2:B3"/>
    <mergeCell ref="C2:G2"/>
    <mergeCell ref="H2:K2"/>
    <mergeCell ref="C3:G3"/>
    <mergeCell ref="H3:J3"/>
    <mergeCell ref="C4:G4"/>
    <mergeCell ref="H4:J4"/>
    <mergeCell ref="C5:G5"/>
    <mergeCell ref="H5:J5"/>
    <mergeCell ref="C6:G7"/>
    <mergeCell ref="H6:J6"/>
    <mergeCell ref="H7:J7"/>
    <mergeCell ref="C8:G8"/>
    <mergeCell ref="H8:K8"/>
    <mergeCell ref="C9:G9"/>
    <mergeCell ref="H9:K9"/>
    <mergeCell ref="B10:B11"/>
    <mergeCell ref="C10:G10"/>
    <mergeCell ref="H10:K10"/>
    <mergeCell ref="C11:G11"/>
    <mergeCell ref="H11:K11"/>
    <mergeCell ref="C12:G12"/>
    <mergeCell ref="H12:K12"/>
    <mergeCell ref="B16:B17"/>
    <mergeCell ref="C16:G16"/>
    <mergeCell ref="H16:K16"/>
    <mergeCell ref="C17:G17"/>
    <mergeCell ref="H17:K17"/>
    <mergeCell ref="B13:B14"/>
    <mergeCell ref="C13:G13"/>
    <mergeCell ref="H13:K13"/>
    <mergeCell ref="C14:G14"/>
    <mergeCell ref="H14:K14"/>
    <mergeCell ref="C15:G15"/>
    <mergeCell ref="H15:K15"/>
    <mergeCell ref="C18:G18"/>
    <mergeCell ref="H18:K18"/>
    <mergeCell ref="B19:B20"/>
    <mergeCell ref="C19:G19"/>
    <mergeCell ref="H19:K19"/>
    <mergeCell ref="C20:G20"/>
    <mergeCell ref="H20:K20"/>
    <mergeCell ref="C21:G21"/>
    <mergeCell ref="H21:K21"/>
    <mergeCell ref="B22:B23"/>
    <mergeCell ref="C22:G22"/>
    <mergeCell ref="H22:K22"/>
    <mergeCell ref="C23:G23"/>
    <mergeCell ref="H23:K23"/>
    <mergeCell ref="C24:G24"/>
    <mergeCell ref="H24:K24"/>
    <mergeCell ref="B25:B26"/>
    <mergeCell ref="C25:G25"/>
    <mergeCell ref="H25:K25"/>
    <mergeCell ref="C26:G26"/>
    <mergeCell ref="H26:K26"/>
    <mergeCell ref="C27:G27"/>
    <mergeCell ref="H27:K27"/>
    <mergeCell ref="B28:B29"/>
    <mergeCell ref="C28:G28"/>
    <mergeCell ref="H28:K28"/>
    <mergeCell ref="C29:G29"/>
    <mergeCell ref="H29:K29"/>
    <mergeCell ref="C30:G30"/>
    <mergeCell ref="H30:K30"/>
    <mergeCell ref="B31:B32"/>
    <mergeCell ref="C31:G31"/>
    <mergeCell ref="H31:K31"/>
    <mergeCell ref="C32:G32"/>
    <mergeCell ref="H32:K32"/>
    <mergeCell ref="C33:G33"/>
    <mergeCell ref="H33:K33"/>
    <mergeCell ref="B34:B35"/>
    <mergeCell ref="C34:G34"/>
    <mergeCell ref="H34:K34"/>
    <mergeCell ref="C35:G35"/>
    <mergeCell ref="H35:K35"/>
    <mergeCell ref="B37:B38"/>
    <mergeCell ref="C37:G37"/>
    <mergeCell ref="H37:K37"/>
    <mergeCell ref="C38:G38"/>
    <mergeCell ref="H38:K38"/>
    <mergeCell ref="C44:G44"/>
    <mergeCell ref="H44:K44"/>
    <mergeCell ref="C42:G42"/>
    <mergeCell ref="H42:K42"/>
    <mergeCell ref="C36:G36"/>
    <mergeCell ref="H36:K36"/>
    <mergeCell ref="N43:Q43"/>
    <mergeCell ref="C39:G39"/>
    <mergeCell ref="H39:K39"/>
    <mergeCell ref="C43:G43"/>
    <mergeCell ref="H43:K43"/>
  </mergeCells>
  <printOptions horizontalCentered="1"/>
  <pageMargins left="0.78740157480314965" right="0.59055118110236227" top="0.98425196850393704" bottom="0.78740157480314965" header="0.39370078740157483" footer="0.39370078740157483"/>
  <pageSetup paperSize="9" scale="65" firstPageNumber="3" fitToHeight="0" orientation="portrait" useFirstPageNumber="1"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2:AMJ27"/>
  <sheetViews>
    <sheetView showGridLines="0" showZeros="0" zoomScaleNormal="100" zoomScaleSheetLayoutView="100" workbookViewId="0">
      <selection activeCell="G15" sqref="G15"/>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13</v>
      </c>
      <c r="D6" s="913"/>
      <c r="E6" s="913"/>
      <c r="F6" s="913"/>
      <c r="G6" s="913"/>
      <c r="H6" s="910" t="s">
        <v>7</v>
      </c>
      <c r="I6" s="910"/>
      <c r="J6" s="910"/>
      <c r="K6" s="201">
        <v>0.24179999999999999</v>
      </c>
    </row>
    <row r="7" spans="1:48" ht="18" customHeight="1">
      <c r="A7" s="6"/>
      <c r="B7" s="899"/>
      <c r="C7" s="912" t="s">
        <v>14</v>
      </c>
      <c r="D7" s="912"/>
      <c r="E7" s="912"/>
      <c r="F7" s="912"/>
      <c r="G7" s="912"/>
      <c r="H7" s="911" t="s">
        <v>8</v>
      </c>
      <c r="I7" s="911"/>
      <c r="J7" s="911"/>
      <c r="K7" s="202">
        <v>0.14019999999999999</v>
      </c>
    </row>
    <row r="8" spans="1:48" ht="54" customHeight="1">
      <c r="A8" s="6"/>
      <c r="B8" s="323" t="s">
        <v>9</v>
      </c>
      <c r="C8" s="203" t="s">
        <v>10</v>
      </c>
      <c r="D8" s="204" t="s">
        <v>15</v>
      </c>
      <c r="E8" s="205" t="s">
        <v>16</v>
      </c>
      <c r="F8" s="203" t="s">
        <v>17</v>
      </c>
      <c r="G8" s="205" t="s">
        <v>18</v>
      </c>
      <c r="H8" s="203" t="s">
        <v>446</v>
      </c>
      <c r="I8" s="203" t="s">
        <v>19</v>
      </c>
      <c r="J8" s="203" t="s">
        <v>447</v>
      </c>
      <c r="K8" s="203" t="s">
        <v>448</v>
      </c>
    </row>
    <row r="9" spans="1:48" s="13" customFormat="1">
      <c r="A9" s="1"/>
      <c r="B9" s="20"/>
      <c r="C9" s="21"/>
      <c r="D9" s="22"/>
      <c r="E9" s="322"/>
      <c r="F9" s="322"/>
      <c r="G9" s="23"/>
      <c r="H9" s="322"/>
      <c r="I9" s="322"/>
      <c r="J9" s="322"/>
      <c r="K9" s="24"/>
    </row>
    <row r="10" spans="1:48" s="13" customFormat="1">
      <c r="A10" s="1"/>
      <c r="B10" s="865">
        <f>B14</f>
        <v>1</v>
      </c>
      <c r="C10" s="283" t="str">
        <f>UPPER(C14)</f>
        <v>INSTALAÇÃO DO CANTEIRO</v>
      </c>
      <c r="D10" s="284"/>
      <c r="E10" s="863"/>
      <c r="F10" s="863"/>
      <c r="G10" s="286"/>
      <c r="H10" s="863"/>
      <c r="I10" s="863"/>
      <c r="J10" s="863"/>
      <c r="K10" s="298">
        <f>K23</f>
        <v>299369.55999999994</v>
      </c>
    </row>
    <row r="11" spans="1:48" s="13" customFormat="1">
      <c r="A11" s="1"/>
      <c r="B11" s="289"/>
      <c r="C11" s="290"/>
      <c r="D11" s="284"/>
      <c r="E11" s="863"/>
      <c r="F11" s="863"/>
      <c r="G11" s="286"/>
      <c r="H11" s="863"/>
      <c r="I11" s="863"/>
      <c r="J11" s="863"/>
      <c r="K11" s="454"/>
    </row>
    <row r="12" spans="1:48" s="13" customFormat="1">
      <c r="A12" s="1"/>
      <c r="B12" s="291"/>
      <c r="C12" s="864" t="s">
        <v>12</v>
      </c>
      <c r="D12" s="864"/>
      <c r="E12" s="864"/>
      <c r="F12" s="864"/>
      <c r="G12" s="293"/>
      <c r="H12" s="864"/>
      <c r="I12" s="864"/>
      <c r="J12" s="864"/>
      <c r="K12" s="299">
        <f>SUM(K9:K11)</f>
        <v>299369.55999999994</v>
      </c>
      <c r="L12" s="16"/>
      <c r="M12" s="26"/>
    </row>
    <row r="13" spans="1:48" s="33" customFormat="1">
      <c r="A13" s="27"/>
      <c r="B13" s="441"/>
      <c r="C13" s="866"/>
      <c r="D13" s="866"/>
      <c r="E13" s="867"/>
      <c r="F13" s="867"/>
      <c r="G13" s="868"/>
      <c r="H13" s="826"/>
      <c r="I13" s="826"/>
      <c r="J13" s="826"/>
      <c r="K13" s="869"/>
      <c r="M13" s="34"/>
    </row>
    <row r="14" spans="1:48" s="35" customFormat="1">
      <c r="B14" s="280">
        <v>1</v>
      </c>
      <c r="C14" s="281" t="s">
        <v>20</v>
      </c>
      <c r="D14" s="870"/>
      <c r="E14" s="304"/>
      <c r="F14" s="304"/>
      <c r="G14" s="461"/>
      <c r="H14" s="461"/>
      <c r="I14" s="243"/>
      <c r="J14" s="243"/>
      <c r="K14" s="459"/>
      <c r="L14" s="41"/>
      <c r="M14" s="42"/>
      <c r="N14" s="43"/>
      <c r="O14" s="43"/>
      <c r="P14" s="43"/>
      <c r="Q14" s="43"/>
      <c r="R14" s="43"/>
      <c r="S14" s="43"/>
    </row>
    <row r="15" spans="1:48" s="13" customFormat="1" ht="47.25">
      <c r="A15" s="1"/>
      <c r="B15" s="288" t="s">
        <v>21</v>
      </c>
      <c r="C15" s="295" t="str">
        <f>'Q-Canteiro'!$B$11</f>
        <v>Execução de escritório em canteiro de obra  em  chapa  de  madeira  compensada</v>
      </c>
      <c r="D15" s="815">
        <f>'Q-Canteiro'!$E$18</f>
        <v>93207</v>
      </c>
      <c r="E15" s="816" t="str">
        <f>'Q-Canteiro'!$F$18</f>
        <v>SINAPI</v>
      </c>
      <c r="F15" s="817" t="str">
        <f>'Q-Canteiro'!$D$18</f>
        <v>m²</v>
      </c>
      <c r="G15" s="296">
        <f>ROUND('Q-Canteiro'!$C$18,2)</f>
        <v>14.4</v>
      </c>
      <c r="H15" s="297">
        <v>1258.52</v>
      </c>
      <c r="I15" s="250">
        <f t="shared" ref="I15:I21" si="0">$K$6</f>
        <v>0.24179999999999999</v>
      </c>
      <c r="J15" s="243">
        <f>ROUND(H15*(I15+1),2)</f>
        <v>1562.83</v>
      </c>
      <c r="K15" s="243">
        <f>ROUND(G15*J15,2)</f>
        <v>22504.75</v>
      </c>
    </row>
    <row r="16" spans="1:48" s="13" customFormat="1" ht="47.25">
      <c r="A16" s="1"/>
      <c r="B16" s="288" t="s">
        <v>24</v>
      </c>
      <c r="C16" s="295" t="str">
        <f>'Q-Canteiro'!$B$21</f>
        <v>Execução de almoxarifado em canteiro de obra em chapa de madeira compensada</v>
      </c>
      <c r="D16" s="815">
        <f>'Q-Canteiro'!$E$27</f>
        <v>93208</v>
      </c>
      <c r="E16" s="816" t="str">
        <f>'Q-Canteiro'!$F$27</f>
        <v>SINAPI</v>
      </c>
      <c r="F16" s="817" t="str">
        <f>'Q-Canteiro'!$D$27</f>
        <v>m²</v>
      </c>
      <c r="G16" s="296">
        <f>ROUND('Q-Canteiro'!$C$27,2)</f>
        <v>70</v>
      </c>
      <c r="H16" s="297">
        <v>979.4</v>
      </c>
      <c r="I16" s="250">
        <f t="shared" si="0"/>
        <v>0.24179999999999999</v>
      </c>
      <c r="J16" s="243">
        <f t="shared" ref="J16:J21" si="1">ROUND(H16*(I16+1),2)</f>
        <v>1216.22</v>
      </c>
      <c r="K16" s="243">
        <f t="shared" ref="K16:K21" si="2">ROUND(G16*J16,2)</f>
        <v>85135.4</v>
      </c>
    </row>
    <row r="17" spans="1:19" s="13" customFormat="1" ht="47.25">
      <c r="A17" s="1"/>
      <c r="B17" s="288" t="s">
        <v>25</v>
      </c>
      <c r="C17" s="295" t="str">
        <f>'Q-Canteiro'!$B$30</f>
        <v>Execução de refeitório em canteiro de obra  em  chapa  de  madeira  compensada</v>
      </c>
      <c r="D17" s="815">
        <f>'Q-Canteiro'!$E$37</f>
        <v>93210</v>
      </c>
      <c r="E17" s="816" t="str">
        <f>'Q-Canteiro'!$F$37</f>
        <v>SINAPI</v>
      </c>
      <c r="F17" s="817" t="str">
        <f>'Q-Canteiro'!$D$37</f>
        <v>m²</v>
      </c>
      <c r="G17" s="296">
        <f>ROUND('Q-Canteiro'!$C$37,2)</f>
        <v>50</v>
      </c>
      <c r="H17" s="297">
        <v>650.30999999999995</v>
      </c>
      <c r="I17" s="250">
        <f t="shared" si="0"/>
        <v>0.24179999999999999</v>
      </c>
      <c r="J17" s="243">
        <f t="shared" si="1"/>
        <v>807.55</v>
      </c>
      <c r="K17" s="243">
        <f t="shared" si="2"/>
        <v>40377.5</v>
      </c>
    </row>
    <row r="18" spans="1:19" s="13" customFormat="1" ht="31.5">
      <c r="A18" s="1"/>
      <c r="B18" s="288" t="s">
        <v>26</v>
      </c>
      <c r="C18" s="295" t="str">
        <f>'Q-Canteiro'!$B$40</f>
        <v>Execução de central de armadura em canteiro de obra</v>
      </c>
      <c r="D18" s="815">
        <f>'Q-Canteiro'!$E$47</f>
        <v>93582</v>
      </c>
      <c r="E18" s="816" t="str">
        <f>'Q-Canteiro'!$F$47</f>
        <v>SINAPI</v>
      </c>
      <c r="F18" s="817" t="str">
        <f>'Q-Canteiro'!$D$47</f>
        <v>m²</v>
      </c>
      <c r="G18" s="296">
        <f>ROUND('Q-Canteiro'!$C$47,2)</f>
        <v>50</v>
      </c>
      <c r="H18" s="297">
        <v>301.62</v>
      </c>
      <c r="I18" s="250">
        <f t="shared" si="0"/>
        <v>0.24179999999999999</v>
      </c>
      <c r="J18" s="243">
        <f t="shared" si="1"/>
        <v>374.55</v>
      </c>
      <c r="K18" s="243">
        <f t="shared" si="2"/>
        <v>18727.5</v>
      </c>
    </row>
    <row r="19" spans="1:19" s="13" customFormat="1" ht="47.25">
      <c r="A19" s="1"/>
      <c r="B19" s="288" t="s">
        <v>153</v>
      </c>
      <c r="C19" s="295" t="str">
        <f>'Q-Canteiro'!$B$50</f>
        <v>Execução de central de fôrmas, produção de argamassa ou concreto em canteiro de obra</v>
      </c>
      <c r="D19" s="815">
        <f>'Q-Canteiro'!$E$57</f>
        <v>93583</v>
      </c>
      <c r="E19" s="816" t="str">
        <f>'Q-Canteiro'!$F$57</f>
        <v>SINAPI</v>
      </c>
      <c r="F19" s="817" t="str">
        <f>'Q-Canteiro'!$D$57</f>
        <v>m²</v>
      </c>
      <c r="G19" s="296">
        <f>ROUND('Q-Canteiro'!$C$57,2)</f>
        <v>25</v>
      </c>
      <c r="H19" s="297">
        <v>491.38</v>
      </c>
      <c r="I19" s="250">
        <f t="shared" si="0"/>
        <v>0.24179999999999999</v>
      </c>
      <c r="J19" s="243">
        <f t="shared" si="1"/>
        <v>610.20000000000005</v>
      </c>
      <c r="K19" s="243">
        <f t="shared" si="2"/>
        <v>15255</v>
      </c>
    </row>
    <row r="20" spans="1:19" s="13" customFormat="1" ht="47.25">
      <c r="A20" s="1"/>
      <c r="B20" s="288" t="s">
        <v>159</v>
      </c>
      <c r="C20" s="295" t="str">
        <f>'Q-Canteiro'!$B$60</f>
        <v>Execução de sanitário e vestiário em canteiro de obra em chapa de madeira compensada</v>
      </c>
      <c r="D20" s="815">
        <f>'Q-Canteiro'!$E$67</f>
        <v>93212</v>
      </c>
      <c r="E20" s="816" t="str">
        <f>'Q-Canteiro'!$F$67</f>
        <v>SINAPI</v>
      </c>
      <c r="F20" s="817" t="str">
        <f>'Q-Canteiro'!$D$67</f>
        <v>m²</v>
      </c>
      <c r="G20" s="296">
        <f>ROUND('Q-Canteiro'!$C$67,2)</f>
        <v>73.400000000000006</v>
      </c>
      <c r="H20" s="297">
        <v>1088.8599999999999</v>
      </c>
      <c r="I20" s="250">
        <f t="shared" si="0"/>
        <v>0.24179999999999999</v>
      </c>
      <c r="J20" s="243">
        <f t="shared" si="1"/>
        <v>1352.15</v>
      </c>
      <c r="K20" s="243">
        <f t="shared" si="2"/>
        <v>99247.81</v>
      </c>
    </row>
    <row r="21" spans="1:19" s="13" customFormat="1">
      <c r="A21" s="1"/>
      <c r="B21" s="288" t="s">
        <v>178</v>
      </c>
      <c r="C21" s="295" t="str">
        <f>'Q-Canteiro'!$B$70</f>
        <v>Placa de identificação de obras</v>
      </c>
      <c r="D21" s="815">
        <f>'Q-Canteiro'!$E$77</f>
        <v>70000002</v>
      </c>
      <c r="E21" s="816" t="str">
        <f>'Q-Canteiro'!$F$77</f>
        <v>SABESP</v>
      </c>
      <c r="F21" s="817" t="str">
        <f>'Q-Canteiro'!$D$77</f>
        <v>m²</v>
      </c>
      <c r="G21" s="296">
        <f>ROUND('Q-Canteiro'!$C$77,2)</f>
        <v>32</v>
      </c>
      <c r="H21" s="297">
        <f>ROUND(583.72/1.28,2)</f>
        <v>456.03</v>
      </c>
      <c r="I21" s="250">
        <f t="shared" si="0"/>
        <v>0.24179999999999999</v>
      </c>
      <c r="J21" s="243">
        <f t="shared" si="1"/>
        <v>566.29999999999995</v>
      </c>
      <c r="K21" s="243">
        <f t="shared" si="2"/>
        <v>18121.599999999999</v>
      </c>
    </row>
    <row r="22" spans="1:19" s="35" customFormat="1">
      <c r="B22" s="288"/>
      <c r="C22" s="752"/>
      <c r="D22" s="871"/>
      <c r="E22" s="304"/>
      <c r="F22" s="304"/>
      <c r="G22" s="305"/>
      <c r="H22" s="305"/>
      <c r="I22" s="306"/>
      <c r="J22" s="243"/>
      <c r="K22" s="243"/>
      <c r="L22" s="1"/>
      <c r="M22" s="1"/>
      <c r="N22" s="1"/>
      <c r="O22" s="1"/>
      <c r="P22" s="1"/>
      <c r="Q22" s="43"/>
      <c r="R22" s="43"/>
      <c r="S22" s="43"/>
    </row>
    <row r="23" spans="1:19" s="35" customFormat="1">
      <c r="B23" s="288"/>
      <c r="C23" s="287" t="s">
        <v>29</v>
      </c>
      <c r="D23" s="797"/>
      <c r="E23" s="755"/>
      <c r="F23" s="755"/>
      <c r="G23" s="756"/>
      <c r="H23" s="756"/>
      <c r="I23" s="795"/>
      <c r="J23" s="243"/>
      <c r="K23" s="278">
        <f>SUM(K15:K22)</f>
        <v>299369.55999999994</v>
      </c>
      <c r="L23" s="1"/>
      <c r="M23" s="1"/>
      <c r="N23" s="1"/>
      <c r="O23" s="1"/>
      <c r="P23" s="1"/>
      <c r="Q23" s="43"/>
      <c r="R23" s="43"/>
      <c r="S23" s="43"/>
    </row>
    <row r="24" spans="1:19" s="35" customFormat="1">
      <c r="B24" s="288"/>
      <c r="C24" s="287"/>
      <c r="D24" s="797"/>
      <c r="E24" s="755"/>
      <c r="F24" s="755"/>
      <c r="G24" s="756"/>
      <c r="H24" s="756"/>
      <c r="I24" s="795"/>
      <c r="J24" s="243"/>
      <c r="K24" s="278"/>
      <c r="L24" s="41"/>
      <c r="M24" s="42"/>
      <c r="N24" s="43"/>
      <c r="O24" s="43"/>
      <c r="P24" s="43"/>
      <c r="Q24" s="43"/>
      <c r="R24" s="43"/>
      <c r="S24" s="43"/>
    </row>
    <row r="25" spans="1:19" s="35" customFormat="1">
      <c r="B25" s="288"/>
      <c r="C25" s="287"/>
      <c r="D25" s="797"/>
      <c r="E25" s="755"/>
      <c r="F25" s="755"/>
      <c r="G25" s="756"/>
      <c r="H25" s="756"/>
      <c r="I25" s="795"/>
      <c r="J25" s="243"/>
      <c r="K25" s="278"/>
      <c r="L25" s="41"/>
      <c r="M25" s="42"/>
      <c r="N25" s="43"/>
      <c r="O25" s="43"/>
      <c r="P25" s="43"/>
      <c r="Q25" s="43"/>
      <c r="R25" s="43"/>
      <c r="S25" s="43"/>
    </row>
    <row r="26" spans="1:19">
      <c r="B26" s="317"/>
      <c r="C26" s="294" t="s">
        <v>12</v>
      </c>
      <c r="D26" s="800"/>
      <c r="E26" s="375"/>
      <c r="F26" s="801"/>
      <c r="G26" s="453"/>
      <c r="H26" s="370"/>
      <c r="I26" s="370"/>
      <c r="J26" s="370"/>
      <c r="K26" s="300">
        <f>SUM(K14:K25)/2</f>
        <v>299369.55999999994</v>
      </c>
    </row>
    <row r="27" spans="1:19">
      <c r="B27" s="441"/>
      <c r="C27" s="872"/>
      <c r="D27" s="873"/>
      <c r="E27" s="867"/>
      <c r="F27" s="874"/>
      <c r="G27" s="868"/>
      <c r="H27" s="875"/>
      <c r="I27" s="875"/>
      <c r="J27" s="875"/>
      <c r="K27" s="826"/>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1" manualBreakCount="1">
    <brk id="1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2:AMJ23"/>
  <sheetViews>
    <sheetView showGridLines="0" zoomScaleNormal="100" zoomScaleSheetLayoutView="100" workbookViewId="0">
      <selection activeCell="G17" sqref="G17"/>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845</v>
      </c>
      <c r="D6" s="913"/>
      <c r="E6" s="913"/>
      <c r="F6" s="913"/>
      <c r="G6" s="913"/>
      <c r="H6" s="910" t="s">
        <v>7</v>
      </c>
      <c r="I6" s="910"/>
      <c r="J6" s="910"/>
      <c r="K6" s="201">
        <v>0.24179999999999999</v>
      </c>
    </row>
    <row r="7" spans="1:48" ht="18" customHeight="1">
      <c r="A7" s="6"/>
      <c r="B7" s="899"/>
      <c r="C7" s="912" t="s">
        <v>14</v>
      </c>
      <c r="D7" s="912"/>
      <c r="E7" s="912"/>
      <c r="F7" s="912"/>
      <c r="G7" s="912"/>
      <c r="H7" s="911" t="s">
        <v>8</v>
      </c>
      <c r="I7" s="911"/>
      <c r="J7" s="911"/>
      <c r="K7" s="202">
        <v>0.14019999999999999</v>
      </c>
    </row>
    <row r="8" spans="1:48" ht="54" customHeight="1">
      <c r="A8" s="6"/>
      <c r="B8" s="778" t="s">
        <v>9</v>
      </c>
      <c r="C8" s="203" t="s">
        <v>10</v>
      </c>
      <c r="D8" s="204" t="s">
        <v>15</v>
      </c>
      <c r="E8" s="205" t="s">
        <v>16</v>
      </c>
      <c r="F8" s="203" t="s">
        <v>17</v>
      </c>
      <c r="G8" s="205" t="s">
        <v>18</v>
      </c>
      <c r="H8" s="203" t="s">
        <v>446</v>
      </c>
      <c r="I8" s="203" t="s">
        <v>19</v>
      </c>
      <c r="J8" s="203" t="s">
        <v>447</v>
      </c>
      <c r="K8" s="203" t="s">
        <v>448</v>
      </c>
    </row>
    <row r="9" spans="1:48" s="13" customFormat="1">
      <c r="A9" s="1"/>
      <c r="B9" s="20"/>
      <c r="C9" s="21"/>
      <c r="D9" s="22"/>
      <c r="E9" s="435"/>
      <c r="F9" s="435"/>
      <c r="G9" s="23"/>
      <c r="H9" s="435"/>
      <c r="I9" s="435"/>
      <c r="J9" s="435"/>
      <c r="K9" s="24"/>
    </row>
    <row r="10" spans="1:48" s="13" customFormat="1" ht="31.5">
      <c r="A10" s="1"/>
      <c r="B10" s="777">
        <f>B14</f>
        <v>1</v>
      </c>
      <c r="C10" s="283" t="str">
        <f>UPPER(C14)</f>
        <v>OPERAÇÃO E MANUTENÇÃO DO CANTEIRO DE OBRAS</v>
      </c>
      <c r="D10" s="284"/>
      <c r="E10" s="779"/>
      <c r="F10" s="779"/>
      <c r="G10" s="286"/>
      <c r="H10" s="779"/>
      <c r="I10" s="779"/>
      <c r="J10" s="779"/>
      <c r="K10" s="298">
        <f>K19</f>
        <v>1086.24</v>
      </c>
    </row>
    <row r="11" spans="1:48" s="13" customFormat="1">
      <c r="A11" s="1"/>
      <c r="B11" s="289"/>
      <c r="C11" s="290"/>
      <c r="D11" s="284"/>
      <c r="E11" s="779"/>
      <c r="F11" s="779"/>
      <c r="G11" s="286"/>
      <c r="H11" s="779"/>
      <c r="I11" s="779"/>
      <c r="J11" s="779"/>
      <c r="K11" s="24"/>
    </row>
    <row r="12" spans="1:48" s="13" customFormat="1">
      <c r="A12" s="1"/>
      <c r="B12" s="291"/>
      <c r="C12" s="781" t="s">
        <v>12</v>
      </c>
      <c r="D12" s="781"/>
      <c r="E12" s="781"/>
      <c r="F12" s="781"/>
      <c r="G12" s="293"/>
      <c r="H12" s="781"/>
      <c r="I12" s="781"/>
      <c r="J12" s="781"/>
      <c r="K12" s="299">
        <f>SUM(K9:K11)</f>
        <v>1086.24</v>
      </c>
      <c r="L12" s="16"/>
      <c r="M12" s="26"/>
    </row>
    <row r="13" spans="1:48" s="33" customFormat="1">
      <c r="A13" s="27"/>
      <c r="B13" s="17"/>
      <c r="C13" s="28"/>
      <c r="D13" s="28"/>
      <c r="E13" s="29"/>
      <c r="F13" s="29"/>
      <c r="G13" s="30"/>
      <c r="H13" s="31"/>
      <c r="I13" s="31"/>
      <c r="J13" s="31"/>
      <c r="K13" s="32"/>
      <c r="M13" s="34"/>
    </row>
    <row r="14" spans="1:48" s="35" customFormat="1" ht="31.5">
      <c r="B14" s="280">
        <v>1</v>
      </c>
      <c r="C14" s="281" t="s">
        <v>30</v>
      </c>
      <c r="D14" s="36"/>
      <c r="E14" s="37"/>
      <c r="F14" s="37"/>
      <c r="G14" s="38"/>
      <c r="H14" s="38"/>
      <c r="I14" s="39"/>
      <c r="J14" s="39"/>
      <c r="K14" s="40"/>
      <c r="L14" s="1"/>
      <c r="M14" s="1"/>
      <c r="N14" s="1"/>
      <c r="O14" s="1"/>
      <c r="P14" s="1"/>
      <c r="Q14" s="43"/>
      <c r="R14" s="43"/>
      <c r="S14" s="43"/>
    </row>
    <row r="15" spans="1:48" s="13" customFormat="1" ht="31.5">
      <c r="A15" s="1"/>
      <c r="B15" s="288" t="s">
        <v>21</v>
      </c>
      <c r="C15" s="295" t="str">
        <f>'Q-Op Canteiro'!$B$13</f>
        <v>Tarifa "A" de fornecimento de água (contrapartida do SEMAE)</v>
      </c>
      <c r="D15" s="815">
        <v>44480</v>
      </c>
      <c r="E15" s="816" t="s">
        <v>22</v>
      </c>
      <c r="F15" s="817" t="s">
        <v>49</v>
      </c>
      <c r="G15" s="818">
        <f>ROUND('Q-Op Canteiro'!$C$17,2)</f>
        <v>0</v>
      </c>
      <c r="H15" s="297">
        <v>14.38</v>
      </c>
      <c r="I15" s="250">
        <f>$K$6</f>
        <v>0.24179999999999999</v>
      </c>
      <c r="J15" s="243">
        <f>ROUND(H15*(I15+1),2)</f>
        <v>17.86</v>
      </c>
      <c r="K15" s="243">
        <f>ROUND(G15*J15,2)</f>
        <v>0</v>
      </c>
      <c r="L15" s="1"/>
      <c r="M15" s="1"/>
      <c r="N15" s="1"/>
      <c r="O15" s="1"/>
      <c r="P15" s="1"/>
    </row>
    <row r="16" spans="1:48" s="13" customFormat="1" ht="47.25">
      <c r="A16" s="1"/>
      <c r="B16" s="288" t="s">
        <v>24</v>
      </c>
      <c r="C16" s="295" t="str">
        <f>'Q-Op Canteiro'!$B$20</f>
        <v>Energia elétrica comercial, incluindo ICMS, PIS/PASEP e COFINS (contrapartida do SEMAE)</v>
      </c>
      <c r="D16" s="815">
        <v>14250</v>
      </c>
      <c r="E16" s="816" t="s">
        <v>22</v>
      </c>
      <c r="F16" s="817" t="s">
        <v>340</v>
      </c>
      <c r="G16" s="818">
        <f>ROUND('Q-Op Canteiro'!$C$24,2)</f>
        <v>0</v>
      </c>
      <c r="H16" s="297">
        <v>0.76</v>
      </c>
      <c r="I16" s="250">
        <f>$K$6</f>
        <v>0.24179999999999999</v>
      </c>
      <c r="J16" s="243">
        <f t="shared" ref="J16:J17" si="0">ROUND(H16*(I16+1),2)</f>
        <v>0.94</v>
      </c>
      <c r="K16" s="243">
        <f t="shared" ref="K16:K17" si="1">ROUND(G16*J16,2)</f>
        <v>0</v>
      </c>
      <c r="L16" s="1"/>
      <c r="M16" s="1"/>
      <c r="N16" s="1"/>
      <c r="O16" s="1"/>
      <c r="P16" s="1"/>
    </row>
    <row r="17" spans="1:19" s="13" customFormat="1">
      <c r="A17" s="1"/>
      <c r="B17" s="288" t="s">
        <v>25</v>
      </c>
      <c r="C17" s="295" t="str">
        <f>'Q-Op Canteiro'!$B$27</f>
        <v>Plano compartilhado de telefonia móvel</v>
      </c>
      <c r="D17" s="815" t="s">
        <v>473</v>
      </c>
      <c r="E17" s="816" t="s">
        <v>28</v>
      </c>
      <c r="F17" s="817" t="s">
        <v>344</v>
      </c>
      <c r="G17" s="296">
        <f>ROUND('Q-Op Canteiro'!$C$34,2)</f>
        <v>1488</v>
      </c>
      <c r="H17" s="297">
        <v>0.59</v>
      </c>
      <c r="I17" s="250">
        <f>$K$6</f>
        <v>0.24179999999999999</v>
      </c>
      <c r="J17" s="243">
        <f t="shared" si="0"/>
        <v>0.73</v>
      </c>
      <c r="K17" s="243">
        <f t="shared" si="1"/>
        <v>1086.24</v>
      </c>
      <c r="L17" s="1"/>
      <c r="M17" s="1"/>
      <c r="N17" s="1"/>
      <c r="O17" s="1"/>
      <c r="P17" s="1"/>
    </row>
    <row r="18" spans="1:19" s="35" customFormat="1">
      <c r="B18" s="44"/>
      <c r="C18" s="51"/>
      <c r="D18" s="52"/>
      <c r="E18" s="37"/>
      <c r="F18" s="37"/>
      <c r="G18" s="53"/>
      <c r="H18" s="53"/>
      <c r="I18" s="54"/>
      <c r="J18" s="243"/>
      <c r="K18" s="40"/>
      <c r="L18" s="1"/>
      <c r="M18" s="1"/>
      <c r="N18" s="1"/>
      <c r="O18" s="1"/>
      <c r="P18" s="1"/>
      <c r="Q18" s="43"/>
      <c r="R18" s="43"/>
      <c r="S18" s="43"/>
    </row>
    <row r="19" spans="1:19" s="35" customFormat="1">
      <c r="B19" s="44"/>
      <c r="C19" s="287" t="s">
        <v>29</v>
      </c>
      <c r="D19" s="46"/>
      <c r="E19" s="47"/>
      <c r="F19" s="47"/>
      <c r="G19" s="48"/>
      <c r="H19" s="48"/>
      <c r="I19" s="49"/>
      <c r="J19" s="39"/>
      <c r="K19" s="278">
        <f>SUM(K15:K18)</f>
        <v>1086.24</v>
      </c>
      <c r="L19" s="1"/>
      <c r="M19" s="1"/>
      <c r="N19" s="1"/>
      <c r="O19" s="1"/>
      <c r="P19" s="1"/>
      <c r="Q19" s="43"/>
      <c r="R19" s="43"/>
      <c r="S19" s="43"/>
    </row>
    <row r="20" spans="1:19" s="35" customFormat="1">
      <c r="B20" s="44"/>
      <c r="C20" s="45"/>
      <c r="D20" s="46"/>
      <c r="E20" s="47"/>
      <c r="F20" s="47"/>
      <c r="G20" s="48"/>
      <c r="H20" s="48"/>
      <c r="I20" s="49"/>
      <c r="J20" s="39"/>
      <c r="K20" s="50"/>
      <c r="L20" s="41"/>
      <c r="M20" s="42"/>
      <c r="N20" s="43"/>
      <c r="O20" s="43"/>
      <c r="P20" s="43"/>
      <c r="Q20" s="43"/>
      <c r="R20" s="43"/>
      <c r="S20" s="43"/>
    </row>
    <row r="21" spans="1:19" s="35" customFormat="1">
      <c r="B21" s="44"/>
      <c r="C21" s="45"/>
      <c r="D21" s="46"/>
      <c r="E21" s="47"/>
      <c r="F21" s="47"/>
      <c r="G21" s="48"/>
      <c r="H21" s="48"/>
      <c r="I21" s="49"/>
      <c r="J21" s="39"/>
      <c r="K21" s="50"/>
      <c r="L21" s="41"/>
      <c r="M21" s="42"/>
      <c r="N21" s="43"/>
      <c r="O21" s="43"/>
      <c r="P21" s="43"/>
      <c r="Q21" s="43"/>
      <c r="R21" s="43"/>
      <c r="S21" s="43"/>
    </row>
    <row r="22" spans="1:19" s="1" customFormat="1">
      <c r="B22" s="55"/>
      <c r="C22" s="294" t="s">
        <v>12</v>
      </c>
      <c r="D22" s="57"/>
      <c r="E22" s="74"/>
      <c r="F22" s="58"/>
      <c r="G22" s="59"/>
      <c r="H22" s="60"/>
      <c r="I22" s="60"/>
      <c r="J22" s="60"/>
      <c r="K22" s="300">
        <f>SUM(K14:K21)/2</f>
        <v>1086.24</v>
      </c>
    </row>
    <row r="23" spans="1:19" s="1" customFormat="1">
      <c r="B23" s="17"/>
      <c r="C23" s="62"/>
      <c r="D23" s="63"/>
      <c r="E23" s="29"/>
      <c r="F23" s="64"/>
      <c r="G23" s="30"/>
      <c r="H23" s="65"/>
      <c r="I23" s="65"/>
      <c r="J23" s="65"/>
      <c r="K23" s="31"/>
    </row>
  </sheetData>
  <mergeCells count="14">
    <mergeCell ref="C6:G6"/>
    <mergeCell ref="H6:J6"/>
    <mergeCell ref="C7:G7"/>
    <mergeCell ref="H7:J7"/>
    <mergeCell ref="B2:B3"/>
    <mergeCell ref="C2:G2"/>
    <mergeCell ref="H2:K2"/>
    <mergeCell ref="C3:G3"/>
    <mergeCell ref="H3:J3"/>
    <mergeCell ref="B4:B7"/>
    <mergeCell ref="C4:G4"/>
    <mergeCell ref="H4:J4"/>
    <mergeCell ref="C5:G5"/>
    <mergeCell ref="H5:J5"/>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1" manualBreakCount="1">
    <brk id="1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3">
    <tabColor theme="8" tint="0.39997558519241921"/>
  </sheetPr>
  <dimension ref="A2:AMJ68"/>
  <sheetViews>
    <sheetView showGridLines="0" showZeros="0" zoomScaleNormal="100" workbookViewId="0">
      <selection activeCell="H61" sqref="H61"/>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1.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c r="M2" s="66"/>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c r="M4" s="66"/>
    </row>
    <row r="5" spans="1:48" ht="42.75" customHeight="1">
      <c r="A5" s="6"/>
      <c r="B5" s="898"/>
      <c r="C5" s="904" t="s">
        <v>842</v>
      </c>
      <c r="D5" s="905"/>
      <c r="E5" s="905"/>
      <c r="F5" s="905"/>
      <c r="G5" s="906"/>
      <c r="H5" s="907" t="s">
        <v>5</v>
      </c>
      <c r="I5" s="908"/>
      <c r="J5" s="908"/>
      <c r="K5" s="820" t="s">
        <v>889</v>
      </c>
      <c r="M5" s="10"/>
    </row>
    <row r="6" spans="1:48" ht="18" customHeight="1">
      <c r="A6" s="6"/>
      <c r="B6" s="898"/>
      <c r="C6" s="913" t="s">
        <v>35</v>
      </c>
      <c r="D6" s="913"/>
      <c r="E6" s="913"/>
      <c r="F6" s="913"/>
      <c r="G6" s="913"/>
      <c r="H6" s="910" t="s">
        <v>7</v>
      </c>
      <c r="I6" s="910"/>
      <c r="J6" s="910"/>
      <c r="K6" s="201">
        <v>0.24179999999999999</v>
      </c>
      <c r="M6" s="66"/>
    </row>
    <row r="7" spans="1:48" ht="18" customHeight="1">
      <c r="A7" s="6"/>
      <c r="B7" s="899"/>
      <c r="C7" s="912" t="s">
        <v>14</v>
      </c>
      <c r="D7" s="912"/>
      <c r="E7" s="912"/>
      <c r="F7" s="912"/>
      <c r="G7" s="912"/>
      <c r="H7" s="911" t="s">
        <v>8</v>
      </c>
      <c r="I7" s="911"/>
      <c r="J7" s="911"/>
      <c r="K7" s="202">
        <v>0.14019999999999999</v>
      </c>
      <c r="M7" s="66"/>
    </row>
    <row r="8" spans="1:48" ht="54" customHeight="1">
      <c r="A8" s="6"/>
      <c r="B8" s="323" t="s">
        <v>9</v>
      </c>
      <c r="C8" s="203" t="s">
        <v>10</v>
      </c>
      <c r="D8" s="204" t="s">
        <v>15</v>
      </c>
      <c r="E8" s="205" t="s">
        <v>16</v>
      </c>
      <c r="F8" s="203" t="s">
        <v>17</v>
      </c>
      <c r="G8" s="205" t="s">
        <v>18</v>
      </c>
      <c r="H8" s="203" t="s">
        <v>446</v>
      </c>
      <c r="I8" s="203" t="s">
        <v>19</v>
      </c>
      <c r="J8" s="203" t="s">
        <v>447</v>
      </c>
      <c r="K8" s="203" t="s">
        <v>448</v>
      </c>
      <c r="M8" s="66"/>
    </row>
    <row r="9" spans="1:48" s="13" customFormat="1">
      <c r="A9" s="1"/>
      <c r="B9" s="11"/>
      <c r="C9" s="67"/>
      <c r="D9" s="68"/>
      <c r="E9" s="324"/>
      <c r="F9" s="324"/>
      <c r="G9" s="69"/>
      <c r="H9" s="324"/>
      <c r="I9" s="324"/>
      <c r="J9" s="324"/>
      <c r="K9" s="70"/>
      <c r="L9" s="71"/>
      <c r="M9" s="71"/>
    </row>
    <row r="10" spans="1:48" s="13" customFormat="1">
      <c r="A10" s="1"/>
      <c r="B10" s="282">
        <f>B24</f>
        <v>1</v>
      </c>
      <c r="C10" s="283" t="str">
        <f>UPPER(C24)</f>
        <v>SERVIÇOS TÉCNICOS</v>
      </c>
      <c r="D10" s="301"/>
      <c r="E10" s="285"/>
      <c r="F10" s="285"/>
      <c r="G10" s="286"/>
      <c r="H10" s="285"/>
      <c r="I10" s="285"/>
      <c r="J10" s="285"/>
      <c r="K10" s="298">
        <f>K28</f>
        <v>1566.67</v>
      </c>
      <c r="L10" s="71"/>
      <c r="M10" s="71"/>
    </row>
    <row r="11" spans="1:48" s="13" customFormat="1">
      <c r="A11" s="1"/>
      <c r="B11" s="20"/>
      <c r="C11" s="112"/>
      <c r="D11" s="112"/>
      <c r="E11" s="322"/>
      <c r="F11" s="322"/>
      <c r="G11" s="23"/>
      <c r="H11" s="322"/>
      <c r="I11" s="322"/>
      <c r="J11" s="322"/>
      <c r="K11" s="24"/>
      <c r="L11" s="71"/>
      <c r="M11" s="71"/>
    </row>
    <row r="12" spans="1:48" s="13" customFormat="1">
      <c r="A12" s="1"/>
      <c r="B12" s="282">
        <f>B30</f>
        <v>2</v>
      </c>
      <c r="C12" s="283" t="str">
        <f>UPPER(C30)</f>
        <v>SERVIÇOS PRELIMINARES</v>
      </c>
      <c r="D12" s="301"/>
      <c r="E12" s="285"/>
      <c r="F12" s="285"/>
      <c r="G12" s="286"/>
      <c r="H12" s="285"/>
      <c r="I12" s="285"/>
      <c r="J12" s="285"/>
      <c r="K12" s="298">
        <f>K35</f>
        <v>2136.54</v>
      </c>
      <c r="L12" s="71"/>
      <c r="M12" s="71"/>
    </row>
    <row r="13" spans="1:48" s="13" customFormat="1">
      <c r="A13" s="1"/>
      <c r="B13" s="20"/>
      <c r="C13" s="112"/>
      <c r="D13" s="112"/>
      <c r="E13" s="322"/>
      <c r="F13" s="322"/>
      <c r="G13" s="23"/>
      <c r="H13" s="322"/>
      <c r="I13" s="322"/>
      <c r="J13" s="322"/>
      <c r="K13" s="24"/>
      <c r="L13" s="71"/>
      <c r="M13" s="71"/>
    </row>
    <row r="14" spans="1:48" s="13" customFormat="1">
      <c r="A14" s="1"/>
      <c r="B14" s="282">
        <f>B37</f>
        <v>3</v>
      </c>
      <c r="C14" s="283" t="str">
        <f>UPPER(C37)</f>
        <v>MOVIMENTO DE TERRA</v>
      </c>
      <c r="D14" s="301"/>
      <c r="E14" s="285"/>
      <c r="F14" s="285"/>
      <c r="G14" s="286"/>
      <c r="H14" s="285"/>
      <c r="I14" s="285"/>
      <c r="J14" s="285"/>
      <c r="K14" s="298">
        <f>K45</f>
        <v>12334.320000000002</v>
      </c>
      <c r="L14" s="71"/>
      <c r="M14" s="71"/>
    </row>
    <row r="15" spans="1:48" s="13" customFormat="1">
      <c r="A15" s="1"/>
      <c r="B15" s="20"/>
      <c r="C15" s="112"/>
      <c r="D15" s="112"/>
      <c r="E15" s="322"/>
      <c r="F15" s="322"/>
      <c r="G15" s="23"/>
      <c r="H15" s="322"/>
      <c r="I15" s="322"/>
      <c r="J15" s="322"/>
      <c r="K15" s="24"/>
      <c r="L15" s="71"/>
      <c r="M15" s="71"/>
    </row>
    <row r="16" spans="1:48" s="13" customFormat="1">
      <c r="A16" s="1"/>
      <c r="B16" s="282">
        <f>B47</f>
        <v>4</v>
      </c>
      <c r="C16" s="283" t="str">
        <f>UPPER(C47)</f>
        <v>ESCORAMENTOS</v>
      </c>
      <c r="D16" s="301"/>
      <c r="E16" s="285"/>
      <c r="F16" s="285"/>
      <c r="G16" s="286"/>
      <c r="H16" s="285"/>
      <c r="I16" s="285"/>
      <c r="J16" s="285"/>
      <c r="K16" s="298">
        <f>K50</f>
        <v>4122.3999999999996</v>
      </c>
      <c r="L16" s="71"/>
      <c r="M16" s="71"/>
    </row>
    <row r="17" spans="1:13" s="13" customFormat="1">
      <c r="A17" s="1"/>
      <c r="B17" s="20"/>
      <c r="C17" s="112"/>
      <c r="D17" s="112"/>
      <c r="E17" s="322"/>
      <c r="F17" s="322"/>
      <c r="G17" s="23"/>
      <c r="H17" s="322"/>
      <c r="I17" s="322"/>
      <c r="J17" s="322"/>
      <c r="K17" s="24"/>
      <c r="L17" s="71"/>
      <c r="M17" s="71"/>
    </row>
    <row r="18" spans="1:13" s="13" customFormat="1" ht="31.5">
      <c r="A18" s="1"/>
      <c r="B18" s="282">
        <f>B52</f>
        <v>5</v>
      </c>
      <c r="C18" s="283" t="str">
        <f>UPPER(C52)</f>
        <v>ASSENTAMENTO E MONTAGEM DE TUBOS E PEÇAS</v>
      </c>
      <c r="D18" s="284"/>
      <c r="E18" s="289"/>
      <c r="F18" s="285"/>
      <c r="G18" s="286"/>
      <c r="H18" s="285"/>
      <c r="I18" s="285"/>
      <c r="J18" s="285"/>
      <c r="K18" s="298">
        <f>K58</f>
        <v>17083.05</v>
      </c>
    </row>
    <row r="19" spans="1:13" s="13" customFormat="1">
      <c r="A19" s="1"/>
      <c r="B19" s="289"/>
      <c r="C19" s="290"/>
      <c r="D19" s="284"/>
      <c r="E19" s="289"/>
      <c r="F19" s="285"/>
      <c r="G19" s="286"/>
      <c r="H19" s="285"/>
      <c r="I19" s="285"/>
      <c r="J19" s="285"/>
      <c r="K19" s="24"/>
    </row>
    <row r="20" spans="1:13" s="13" customFormat="1">
      <c r="A20" s="1"/>
      <c r="B20" s="282">
        <f>B60</f>
        <v>6</v>
      </c>
      <c r="C20" s="283" t="str">
        <f>UPPER(C60)</f>
        <v>SERVIÇOS COMPLEMENTARES</v>
      </c>
      <c r="D20" s="284"/>
      <c r="E20" s="289"/>
      <c r="F20" s="285"/>
      <c r="G20" s="286"/>
      <c r="H20" s="285"/>
      <c r="I20" s="285"/>
      <c r="J20" s="285"/>
      <c r="K20" s="298">
        <f>K63</f>
        <v>3258.14</v>
      </c>
    </row>
    <row r="21" spans="1:13" s="13" customFormat="1">
      <c r="A21" s="1"/>
      <c r="B21" s="20"/>
      <c r="C21" s="21"/>
      <c r="D21" s="22"/>
      <c r="E21" s="20"/>
      <c r="F21" s="435"/>
      <c r="G21" s="23"/>
      <c r="H21" s="435"/>
      <c r="I21" s="435"/>
      <c r="J21" s="435"/>
      <c r="K21" s="24"/>
    </row>
    <row r="22" spans="1:13" s="13" customFormat="1">
      <c r="A22" s="1"/>
      <c r="B22" s="15"/>
      <c r="C22" s="292" t="s">
        <v>12</v>
      </c>
      <c r="D22" s="292"/>
      <c r="E22" s="292"/>
      <c r="F22" s="292"/>
      <c r="G22" s="293"/>
      <c r="H22" s="292"/>
      <c r="I22" s="292"/>
      <c r="J22" s="292"/>
      <c r="K22" s="299">
        <f>SUM(K9:K21)</f>
        <v>40501.119999999995</v>
      </c>
      <c r="L22" s="16"/>
      <c r="M22" s="26"/>
    </row>
    <row r="23" spans="1:13" s="13" customFormat="1">
      <c r="A23" s="1"/>
      <c r="B23" s="17"/>
      <c r="C23" s="28"/>
      <c r="D23" s="28"/>
      <c r="E23" s="437"/>
      <c r="F23" s="29"/>
      <c r="G23" s="30"/>
      <c r="H23" s="31"/>
      <c r="I23" s="31"/>
      <c r="J23" s="31"/>
      <c r="K23" s="32"/>
      <c r="M23" s="72"/>
    </row>
    <row r="24" spans="1:13" s="13" customFormat="1">
      <c r="A24" s="1"/>
      <c r="B24" s="280">
        <v>1</v>
      </c>
      <c r="C24" s="281" t="s">
        <v>36</v>
      </c>
      <c r="D24" s="73"/>
      <c r="E24" s="212"/>
      <c r="F24" s="74"/>
      <c r="G24" s="59"/>
      <c r="H24" s="75"/>
      <c r="I24" s="75"/>
      <c r="J24" s="75"/>
      <c r="K24" s="40"/>
    </row>
    <row r="25" spans="1:13" s="5" customFormat="1" ht="31.5">
      <c r="A25" s="66"/>
      <c r="B25" s="288" t="s">
        <v>21</v>
      </c>
      <c r="C25" s="295" t="s">
        <v>37</v>
      </c>
      <c r="D25" s="815">
        <v>70010003</v>
      </c>
      <c r="E25" s="816" t="s">
        <v>28</v>
      </c>
      <c r="F25" s="817" t="s">
        <v>38</v>
      </c>
      <c r="G25" s="296">
        <f>ROUND('Q-INT Água'!$P$21,2)</f>
        <v>203.2</v>
      </c>
      <c r="H25" s="297">
        <f>ROUND(1.74/1.28,2)</f>
        <v>1.36</v>
      </c>
      <c r="I25" s="250">
        <f>$K$6</f>
        <v>0.24179999999999999</v>
      </c>
      <c r="J25" s="243">
        <f>ROUND(H25*(I25+1),2)</f>
        <v>1.69</v>
      </c>
      <c r="K25" s="243">
        <f>ROUND(G25*J25,2)</f>
        <v>343.41</v>
      </c>
      <c r="M25" s="42"/>
    </row>
    <row r="26" spans="1:13" s="5" customFormat="1" ht="47.25">
      <c r="A26" s="66"/>
      <c r="B26" s="288" t="s">
        <v>24</v>
      </c>
      <c r="C26" s="295" t="s">
        <v>39</v>
      </c>
      <c r="D26" s="815">
        <v>70010006</v>
      </c>
      <c r="E26" s="816" t="s">
        <v>28</v>
      </c>
      <c r="F26" s="817" t="s">
        <v>38</v>
      </c>
      <c r="G26" s="296">
        <f>ROUND('Q-INT Água'!$P$21,2)</f>
        <v>203.2</v>
      </c>
      <c r="H26" s="297">
        <f>ROUND(6.21/1.28,2)</f>
        <v>4.8499999999999996</v>
      </c>
      <c r="I26" s="250">
        <f>$K$6</f>
        <v>0.24179999999999999</v>
      </c>
      <c r="J26" s="243">
        <f>ROUND(H26*(I26+1),2)</f>
        <v>6.02</v>
      </c>
      <c r="K26" s="243">
        <f>ROUND(G26*J26,2)</f>
        <v>1223.26</v>
      </c>
      <c r="M26" s="42"/>
    </row>
    <row r="27" spans="1:13" s="13" customFormat="1">
      <c r="A27" s="1"/>
      <c r="B27" s="55"/>
      <c r="C27" s="76"/>
      <c r="D27" s="77"/>
      <c r="E27" s="213"/>
      <c r="F27" s="74"/>
      <c r="G27" s="59"/>
      <c r="H27" s="75"/>
      <c r="I27" s="78"/>
      <c r="J27" s="39">
        <f t="shared" ref="J27:J46" si="0">ROUND(H27*(I27+1),2)</f>
        <v>0</v>
      </c>
      <c r="K27" s="40"/>
    </row>
    <row r="28" spans="1:13" s="13" customFormat="1">
      <c r="A28" s="1"/>
      <c r="B28" s="55"/>
      <c r="C28" s="287" t="s">
        <v>29</v>
      </c>
      <c r="D28" s="77"/>
      <c r="E28" s="212"/>
      <c r="F28" s="56"/>
      <c r="G28" s="79"/>
      <c r="H28" s="80"/>
      <c r="I28" s="78"/>
      <c r="J28" s="39">
        <f t="shared" si="0"/>
        <v>0</v>
      </c>
      <c r="K28" s="278">
        <f>SUM(K25:K27)</f>
        <v>1566.67</v>
      </c>
    </row>
    <row r="29" spans="1:13" s="13" customFormat="1">
      <c r="A29" s="1"/>
      <c r="B29" s="55"/>
      <c r="C29" s="76"/>
      <c r="D29" s="77"/>
      <c r="E29" s="214"/>
      <c r="F29" s="74"/>
      <c r="G29" s="59"/>
      <c r="H29" s="75"/>
      <c r="I29" s="78"/>
      <c r="J29" s="39">
        <f t="shared" si="0"/>
        <v>0</v>
      </c>
      <c r="K29" s="40"/>
    </row>
    <row r="30" spans="1:13" s="43" customFormat="1">
      <c r="B30" s="280">
        <v>2</v>
      </c>
      <c r="C30" s="281" t="s">
        <v>40</v>
      </c>
      <c r="D30" s="302"/>
      <c r="E30" s="303"/>
      <c r="F30" s="304"/>
      <c r="G30" s="305"/>
      <c r="H30" s="306"/>
      <c r="I30" s="78"/>
      <c r="J30" s="39">
        <f t="shared" si="0"/>
        <v>0</v>
      </c>
      <c r="K30" s="40"/>
      <c r="L30" s="41"/>
      <c r="M30" s="42"/>
    </row>
    <row r="31" spans="1:13" s="5" customFormat="1">
      <c r="A31" s="66"/>
      <c r="B31" s="288" t="s">
        <v>31</v>
      </c>
      <c r="C31" s="295" t="s">
        <v>41</v>
      </c>
      <c r="D31" s="815">
        <v>70020005</v>
      </c>
      <c r="E31" s="816" t="s">
        <v>28</v>
      </c>
      <c r="F31" s="817" t="s">
        <v>38</v>
      </c>
      <c r="G31" s="296">
        <f>ROUND('Q-INT Água'!$AK$21,2)</f>
        <v>106.45</v>
      </c>
      <c r="H31" s="297">
        <f>ROUND(3.55/1.28,2)</f>
        <v>2.77</v>
      </c>
      <c r="I31" s="250">
        <f>$K$6</f>
        <v>0.24179999999999999</v>
      </c>
      <c r="J31" s="243">
        <f>ROUND(H31*(I31+1),2)</f>
        <v>3.44</v>
      </c>
      <c r="K31" s="243">
        <f>ROUND(G31*J31,2)</f>
        <v>366.19</v>
      </c>
      <c r="M31" s="42"/>
    </row>
    <row r="32" spans="1:13" s="5" customFormat="1">
      <c r="A32" s="66"/>
      <c r="B32" s="288" t="s">
        <v>42</v>
      </c>
      <c r="C32" s="295" t="s">
        <v>43</v>
      </c>
      <c r="D32" s="815">
        <v>70020006</v>
      </c>
      <c r="E32" s="816" t="s">
        <v>28</v>
      </c>
      <c r="F32" s="817" t="s">
        <v>23</v>
      </c>
      <c r="G32" s="296">
        <f>ROUND('Q-INT Água'!$AL$21,2)</f>
        <v>8.3000000000000007</v>
      </c>
      <c r="H32" s="297">
        <f>ROUND(154.25/1.28,2)</f>
        <v>120.51</v>
      </c>
      <c r="I32" s="250">
        <f>$K$6</f>
        <v>0.24179999999999999</v>
      </c>
      <c r="J32" s="243">
        <f t="shared" ref="J32:J33" si="1">ROUND(H32*(I32+1),2)</f>
        <v>149.65</v>
      </c>
      <c r="K32" s="243">
        <f t="shared" ref="K32:K33" si="2">ROUND(G32*J32,2)</f>
        <v>1242.0999999999999</v>
      </c>
      <c r="M32" s="42"/>
    </row>
    <row r="33" spans="1:19" s="5" customFormat="1">
      <c r="A33" s="66"/>
      <c r="B33" s="288" t="s">
        <v>44</v>
      </c>
      <c r="C33" s="295" t="s">
        <v>45</v>
      </c>
      <c r="D33" s="815">
        <v>70020014</v>
      </c>
      <c r="E33" s="816" t="s">
        <v>28</v>
      </c>
      <c r="F33" s="817" t="s">
        <v>23</v>
      </c>
      <c r="G33" s="296">
        <f>ROUND('Q-INT Água'!$Q$21,2)</f>
        <v>133.06</v>
      </c>
      <c r="H33" s="297">
        <f>ROUND(4.1/1.28,2)</f>
        <v>3.2</v>
      </c>
      <c r="I33" s="250">
        <f>$K$6</f>
        <v>0.24179999999999999</v>
      </c>
      <c r="J33" s="243">
        <f t="shared" si="1"/>
        <v>3.97</v>
      </c>
      <c r="K33" s="243">
        <f t="shared" si="2"/>
        <v>528.25</v>
      </c>
      <c r="M33" s="42"/>
    </row>
    <row r="34" spans="1:19" s="43" customFormat="1">
      <c r="B34" s="82"/>
      <c r="C34" s="83"/>
      <c r="D34" s="77"/>
      <c r="E34" s="84"/>
      <c r="F34" s="37"/>
      <c r="G34" s="53"/>
      <c r="H34" s="54"/>
      <c r="I34" s="78"/>
      <c r="J34" s="39">
        <f t="shared" si="0"/>
        <v>0</v>
      </c>
      <c r="K34" s="40"/>
      <c r="L34" s="41"/>
      <c r="M34" s="42"/>
    </row>
    <row r="35" spans="1:19" s="43" customFormat="1">
      <c r="B35" s="82"/>
      <c r="C35" s="287" t="s">
        <v>34</v>
      </c>
      <c r="D35" s="77"/>
      <c r="E35" s="85"/>
      <c r="F35" s="47"/>
      <c r="G35" s="48"/>
      <c r="H35" s="49"/>
      <c r="I35" s="78"/>
      <c r="J35" s="39">
        <f t="shared" si="0"/>
        <v>0</v>
      </c>
      <c r="K35" s="278">
        <f>SUM(K31:K34)</f>
        <v>2136.54</v>
      </c>
      <c r="L35" s="41"/>
      <c r="M35" s="42"/>
    </row>
    <row r="36" spans="1:19" s="43" customFormat="1">
      <c r="B36" s="82"/>
      <c r="C36" s="85"/>
      <c r="D36" s="77"/>
      <c r="E36" s="84"/>
      <c r="F36" s="37"/>
      <c r="G36" s="53"/>
      <c r="H36" s="54"/>
      <c r="I36" s="78"/>
      <c r="J36" s="39">
        <f t="shared" si="0"/>
        <v>0</v>
      </c>
      <c r="K36" s="40"/>
      <c r="L36" s="41"/>
      <c r="M36" s="42"/>
    </row>
    <row r="37" spans="1:19" s="43" customFormat="1">
      <c r="B37" s="280">
        <v>3</v>
      </c>
      <c r="C37" s="281" t="s">
        <v>46</v>
      </c>
      <c r="D37" s="77"/>
      <c r="E37" s="86"/>
      <c r="F37" s="37"/>
      <c r="G37" s="53"/>
      <c r="H37" s="54"/>
      <c r="I37" s="78"/>
      <c r="J37" s="39">
        <f t="shared" si="0"/>
        <v>0</v>
      </c>
      <c r="K37" s="40"/>
      <c r="L37" s="41"/>
      <c r="M37" s="42"/>
    </row>
    <row r="38" spans="1:19" s="43" customFormat="1" ht="47.25">
      <c r="B38" s="288" t="s">
        <v>47</v>
      </c>
      <c r="C38" s="295" t="s">
        <v>48</v>
      </c>
      <c r="D38" s="815">
        <v>70030051</v>
      </c>
      <c r="E38" s="816" t="s">
        <v>28</v>
      </c>
      <c r="F38" s="817" t="s">
        <v>49</v>
      </c>
      <c r="G38" s="296">
        <f>ROUND('Q-INT Água'!$Z$21,2)</f>
        <v>90.28</v>
      </c>
      <c r="H38" s="297">
        <f>ROUND(89.2/1.28,2)</f>
        <v>69.69</v>
      </c>
      <c r="I38" s="250">
        <f t="shared" ref="I38:I43" si="3">$K$6</f>
        <v>0.24179999999999999</v>
      </c>
      <c r="J38" s="243">
        <f>ROUND(H38*(I38+1),2)</f>
        <v>86.54</v>
      </c>
      <c r="K38" s="243">
        <f>ROUND(G38*J38,2)</f>
        <v>7812.83</v>
      </c>
      <c r="L38" s="41"/>
      <c r="M38" s="42"/>
    </row>
    <row r="39" spans="1:19" s="43" customFormat="1" ht="63">
      <c r="B39" s="288" t="s">
        <v>50</v>
      </c>
      <c r="C39" s="295" t="s">
        <v>555</v>
      </c>
      <c r="D39" s="815">
        <v>70030026</v>
      </c>
      <c r="E39" s="816" t="s">
        <v>28</v>
      </c>
      <c r="F39" s="817" t="s">
        <v>49</v>
      </c>
      <c r="G39" s="296">
        <f>ROUND('Q-INT Água'!$AQ$21,2)</f>
        <v>27.68</v>
      </c>
      <c r="H39" s="297">
        <f>ROUND(26.01/1.28,2)</f>
        <v>20.32</v>
      </c>
      <c r="I39" s="250">
        <f t="shared" si="3"/>
        <v>0.24179999999999999</v>
      </c>
      <c r="J39" s="243">
        <f t="shared" ref="J39:J43" si="4">ROUND(H39*(I39+1),2)</f>
        <v>25.23</v>
      </c>
      <c r="K39" s="243">
        <f t="shared" ref="K39:K43" si="5">ROUND(G39*J39,2)</f>
        <v>698.37</v>
      </c>
      <c r="L39" s="41"/>
      <c r="M39" s="42"/>
    </row>
    <row r="40" spans="1:19" s="43" customFormat="1" ht="47.25">
      <c r="B40" s="288" t="s">
        <v>51</v>
      </c>
      <c r="C40" s="295" t="s">
        <v>456</v>
      </c>
      <c r="D40" s="815">
        <v>70030025</v>
      </c>
      <c r="E40" s="816" t="s">
        <v>28</v>
      </c>
      <c r="F40" s="817" t="s">
        <v>49</v>
      </c>
      <c r="G40" s="296">
        <f>ROUND('Q-INT Água'!$AR$21,2)</f>
        <v>53.27</v>
      </c>
      <c r="H40" s="297">
        <f>ROUND(9.05/1.28,2)</f>
        <v>7.07</v>
      </c>
      <c r="I40" s="250">
        <f t="shared" si="3"/>
        <v>0.24179999999999999</v>
      </c>
      <c r="J40" s="243">
        <f t="shared" si="4"/>
        <v>8.7799999999999994</v>
      </c>
      <c r="K40" s="243">
        <f t="shared" si="5"/>
        <v>467.71</v>
      </c>
      <c r="L40" s="41"/>
      <c r="M40" s="42"/>
    </row>
    <row r="41" spans="1:19" s="43" customFormat="1" ht="47.25">
      <c r="B41" s="288" t="s">
        <v>52</v>
      </c>
      <c r="C41" s="295" t="s">
        <v>869</v>
      </c>
      <c r="D41" s="815">
        <v>101618</v>
      </c>
      <c r="E41" s="816" t="s">
        <v>22</v>
      </c>
      <c r="F41" s="817" t="s">
        <v>49</v>
      </c>
      <c r="G41" s="296">
        <f>ROUND('Q-INT Água'!$AM$21,2)</f>
        <v>6.92</v>
      </c>
      <c r="H41" s="297">
        <v>234.35</v>
      </c>
      <c r="I41" s="250">
        <f t="shared" si="3"/>
        <v>0.24179999999999999</v>
      </c>
      <c r="J41" s="243">
        <f t="shared" si="4"/>
        <v>291.02</v>
      </c>
      <c r="K41" s="243">
        <f t="shared" si="5"/>
        <v>2013.86</v>
      </c>
      <c r="L41" s="42"/>
    </row>
    <row r="42" spans="1:19" s="13" customFormat="1" ht="78.75">
      <c r="A42" s="1"/>
      <c r="B42" s="288" t="s">
        <v>53</v>
      </c>
      <c r="C42" s="295" t="s">
        <v>453</v>
      </c>
      <c r="D42" s="815">
        <v>100973</v>
      </c>
      <c r="E42" s="816" t="s">
        <v>22</v>
      </c>
      <c r="F42" s="817" t="s">
        <v>49</v>
      </c>
      <c r="G42" s="296">
        <f>ROUND('Q-INT Água'!$BA$21+'Q-INT Água'!$BC$21,2)</f>
        <v>19.059999999999999</v>
      </c>
      <c r="H42" s="297">
        <v>9.34</v>
      </c>
      <c r="I42" s="250">
        <f t="shared" si="3"/>
        <v>0.24179999999999999</v>
      </c>
      <c r="J42" s="243">
        <f t="shared" si="4"/>
        <v>11.6</v>
      </c>
      <c r="K42" s="243">
        <f t="shared" si="5"/>
        <v>221.1</v>
      </c>
    </row>
    <row r="43" spans="1:19" s="13" customFormat="1" ht="47.25">
      <c r="A43" s="1"/>
      <c r="B43" s="288" t="s">
        <v>54</v>
      </c>
      <c r="C43" s="295" t="s">
        <v>454</v>
      </c>
      <c r="D43" s="815">
        <v>97914</v>
      </c>
      <c r="E43" s="816" t="s">
        <v>22</v>
      </c>
      <c r="F43" s="817" t="s">
        <v>55</v>
      </c>
      <c r="G43" s="296">
        <f>ROUND('Q-INT Água'!$BB$21+'Q-INT Água'!$BD$21,2)</f>
        <v>285.83</v>
      </c>
      <c r="H43" s="297">
        <v>3.16</v>
      </c>
      <c r="I43" s="250">
        <f t="shared" si="3"/>
        <v>0.24179999999999999</v>
      </c>
      <c r="J43" s="243">
        <f t="shared" si="4"/>
        <v>3.92</v>
      </c>
      <c r="K43" s="243">
        <f t="shared" si="5"/>
        <v>1120.45</v>
      </c>
    </row>
    <row r="44" spans="1:19" s="35" customFormat="1">
      <c r="B44" s="44"/>
      <c r="C44" s="83"/>
      <c r="D44" s="77"/>
      <c r="E44" s="84"/>
      <c r="F44" s="37"/>
      <c r="G44" s="38"/>
      <c r="H44" s="40"/>
      <c r="I44" s="78"/>
      <c r="J44" s="39">
        <f t="shared" si="0"/>
        <v>0</v>
      </c>
      <c r="K44" s="40"/>
      <c r="L44" s="41"/>
      <c r="M44" s="42"/>
      <c r="N44" s="43"/>
      <c r="O44" s="43"/>
      <c r="P44" s="43"/>
      <c r="Q44" s="43"/>
      <c r="R44" s="43"/>
      <c r="S44" s="43"/>
    </row>
    <row r="45" spans="1:19" s="35" customFormat="1">
      <c r="B45" s="44"/>
      <c r="C45" s="287" t="s">
        <v>56</v>
      </c>
      <c r="D45" s="77"/>
      <c r="E45" s="85"/>
      <c r="F45" s="47"/>
      <c r="G45" s="87"/>
      <c r="H45" s="88"/>
      <c r="I45" s="78"/>
      <c r="J45" s="39">
        <f t="shared" si="0"/>
        <v>0</v>
      </c>
      <c r="K45" s="278">
        <f>SUM(K38:K44)</f>
        <v>12334.320000000002</v>
      </c>
      <c r="L45" s="41"/>
      <c r="M45" s="42"/>
      <c r="N45" s="43"/>
      <c r="O45" s="43"/>
      <c r="P45" s="43"/>
      <c r="Q45" s="43"/>
      <c r="R45" s="43"/>
      <c r="S45" s="43"/>
    </row>
    <row r="46" spans="1:19" s="35" customFormat="1">
      <c r="B46" s="82"/>
      <c r="C46" s="85"/>
      <c r="D46" s="77"/>
      <c r="E46" s="84"/>
      <c r="F46" s="37"/>
      <c r="G46" s="38"/>
      <c r="H46" s="39"/>
      <c r="I46" s="78"/>
      <c r="J46" s="39">
        <f t="shared" si="0"/>
        <v>0</v>
      </c>
      <c r="K46" s="40"/>
      <c r="L46" s="41"/>
      <c r="M46" s="42"/>
      <c r="N46" s="43"/>
      <c r="O46" s="43"/>
      <c r="P46" s="43"/>
      <c r="Q46" s="43"/>
      <c r="R46" s="43"/>
      <c r="S46" s="43"/>
    </row>
    <row r="47" spans="1:19" s="35" customFormat="1">
      <c r="B47" s="280">
        <v>4</v>
      </c>
      <c r="C47" s="281" t="s">
        <v>57</v>
      </c>
      <c r="D47" s="77"/>
      <c r="E47" s="37"/>
      <c r="F47" s="37"/>
      <c r="G47" s="38"/>
      <c r="H47" s="38"/>
      <c r="I47" s="78"/>
      <c r="J47" s="39"/>
      <c r="K47" s="40"/>
      <c r="L47" s="41"/>
      <c r="M47" s="42"/>
      <c r="N47" s="43"/>
      <c r="O47" s="43"/>
      <c r="P47" s="43"/>
      <c r="Q47" s="43"/>
      <c r="R47" s="43"/>
      <c r="S47" s="43"/>
    </row>
    <row r="48" spans="1:19" s="43" customFormat="1">
      <c r="B48" s="288" t="s">
        <v>58</v>
      </c>
      <c r="C48" s="295" t="s">
        <v>457</v>
      </c>
      <c r="D48" s="815">
        <v>70040005</v>
      </c>
      <c r="E48" s="816" t="s">
        <v>28</v>
      </c>
      <c r="F48" s="817" t="s">
        <v>23</v>
      </c>
      <c r="G48" s="296">
        <f>ROUND('Q-INT Água'!$AG$21,2)</f>
        <v>277.79000000000002</v>
      </c>
      <c r="H48" s="297">
        <f>ROUND(15.3/1.28,2)</f>
        <v>11.95</v>
      </c>
      <c r="I48" s="250">
        <f>$K$6</f>
        <v>0.24179999999999999</v>
      </c>
      <c r="J48" s="243">
        <f>ROUND(H48*(I48+1),2)</f>
        <v>14.84</v>
      </c>
      <c r="K48" s="243">
        <f>ROUND(G48*J48,2)</f>
        <v>4122.3999999999996</v>
      </c>
      <c r="L48" s="41"/>
      <c r="M48" s="42"/>
    </row>
    <row r="49" spans="1:19" s="35" customFormat="1">
      <c r="B49" s="44"/>
      <c r="C49" s="51"/>
      <c r="D49" s="89"/>
      <c r="E49" s="37"/>
      <c r="F49" s="37"/>
      <c r="G49" s="53"/>
      <c r="H49" s="53"/>
      <c r="I49" s="78"/>
      <c r="J49" s="39"/>
      <c r="K49" s="40"/>
      <c r="L49" s="41"/>
      <c r="M49" s="42"/>
      <c r="N49" s="43"/>
      <c r="O49" s="43"/>
      <c r="P49" s="43"/>
      <c r="Q49" s="43"/>
      <c r="R49" s="43"/>
      <c r="S49" s="43"/>
    </row>
    <row r="50" spans="1:19" s="35" customFormat="1">
      <c r="B50" s="44"/>
      <c r="C50" s="287" t="s">
        <v>59</v>
      </c>
      <c r="D50" s="90"/>
      <c r="E50" s="47"/>
      <c r="F50" s="47"/>
      <c r="G50" s="48"/>
      <c r="H50" s="48"/>
      <c r="I50" s="78"/>
      <c r="J50" s="39"/>
      <c r="K50" s="278">
        <f>SUM(K48:K49)</f>
        <v>4122.3999999999996</v>
      </c>
      <c r="L50" s="41"/>
      <c r="M50" s="42"/>
      <c r="N50" s="43"/>
      <c r="O50" s="43"/>
      <c r="P50" s="43"/>
      <c r="Q50" s="43"/>
      <c r="R50" s="43"/>
      <c r="S50" s="43"/>
    </row>
    <row r="51" spans="1:19" s="35" customFormat="1">
      <c r="B51" s="44"/>
      <c r="C51" s="47"/>
      <c r="D51" s="90"/>
      <c r="E51" s="47"/>
      <c r="F51" s="47"/>
      <c r="G51" s="48"/>
      <c r="H51" s="48"/>
      <c r="I51" s="78"/>
      <c r="J51" s="39"/>
      <c r="K51" s="50"/>
      <c r="L51" s="41"/>
      <c r="M51" s="42"/>
      <c r="N51" s="43"/>
      <c r="O51" s="43"/>
      <c r="P51" s="43"/>
      <c r="Q51" s="43"/>
      <c r="R51" s="43"/>
      <c r="S51" s="43"/>
    </row>
    <row r="52" spans="1:19" s="35" customFormat="1" ht="31.5">
      <c r="B52" s="280">
        <v>5</v>
      </c>
      <c r="C52" s="281" t="s">
        <v>60</v>
      </c>
      <c r="D52" s="77"/>
      <c r="E52" s="37"/>
      <c r="F52" s="37"/>
      <c r="G52" s="38"/>
      <c r="H52" s="38"/>
      <c r="I52" s="78"/>
      <c r="J52" s="39"/>
      <c r="K52" s="40"/>
      <c r="L52" s="41"/>
      <c r="M52" s="42"/>
      <c r="N52" s="43"/>
      <c r="O52" s="43"/>
      <c r="P52" s="43"/>
      <c r="Q52" s="43"/>
      <c r="R52" s="43"/>
      <c r="S52" s="43"/>
    </row>
    <row r="53" spans="1:19" s="43" customFormat="1" ht="31.5">
      <c r="B53" s="288" t="s">
        <v>61</v>
      </c>
      <c r="C53" s="295" t="s">
        <v>578</v>
      </c>
      <c r="D53" s="815">
        <v>70080046</v>
      </c>
      <c r="E53" s="816" t="s">
        <v>28</v>
      </c>
      <c r="F53" s="817" t="s">
        <v>38</v>
      </c>
      <c r="G53" s="296">
        <f>ROUND('Q-INT Água'!$AP$21,2)</f>
        <v>106.45</v>
      </c>
      <c r="H53" s="297">
        <f>ROUND(28.74/1.28,2)</f>
        <v>22.45</v>
      </c>
      <c r="I53" s="250">
        <f t="shared" ref="I53:I56" si="6">$K$6</f>
        <v>0.24179999999999999</v>
      </c>
      <c r="J53" s="243">
        <f>ROUND(H53*(I53+1),2)</f>
        <v>27.88</v>
      </c>
      <c r="K53" s="243">
        <f>ROUND(G53*J53,2)</f>
        <v>2967.83</v>
      </c>
      <c r="L53" s="41"/>
      <c r="M53" s="42"/>
    </row>
    <row r="54" spans="1:19" s="5" customFormat="1" ht="31.5">
      <c r="A54" s="66"/>
      <c r="B54" s="288" t="s">
        <v>62</v>
      </c>
      <c r="C54" s="295" t="str">
        <f>'C-1.1_03'!$C$8</f>
        <v>Montagem de tubos e conexões em ferro fundido</v>
      </c>
      <c r="D54" s="815" t="str">
        <f>'C-1.1_03'!$C$7</f>
        <v>C-1.1_03</v>
      </c>
      <c r="E54" s="816" t="str">
        <f>'C-1.1_03'!$C$6</f>
        <v>COMP.</v>
      </c>
      <c r="F54" s="817" t="str">
        <f>'C-1.1_03'!$C$10</f>
        <v>eq x dia</v>
      </c>
      <c r="G54" s="296">
        <v>5</v>
      </c>
      <c r="H54" s="297">
        <f>ROUND('C-1.1_03'!$I$18,2)</f>
        <v>2075.36</v>
      </c>
      <c r="I54" s="250">
        <f t="shared" si="6"/>
        <v>0.24179999999999999</v>
      </c>
      <c r="J54" s="243">
        <f t="shared" ref="J54:J56" si="7">ROUND(H54*(I54+1),2)</f>
        <v>2577.1799999999998</v>
      </c>
      <c r="K54" s="243">
        <f t="shared" ref="K54:K56" si="8">ROUND(G54*J54,2)</f>
        <v>12885.9</v>
      </c>
      <c r="M54" s="242">
        <f>(K54*100)/'ME-Int Água'!M30</f>
        <v>13.200540154805861</v>
      </c>
    </row>
    <row r="55" spans="1:19" s="13" customFormat="1" ht="31.5">
      <c r="A55" s="1"/>
      <c r="B55" s="288" t="s">
        <v>65</v>
      </c>
      <c r="C55" s="295" t="s">
        <v>66</v>
      </c>
      <c r="D55" s="815">
        <v>70080342</v>
      </c>
      <c r="E55" s="816" t="s">
        <v>28</v>
      </c>
      <c r="F55" s="817" t="s">
        <v>67</v>
      </c>
      <c r="G55" s="296">
        <f>ROUND('Q-INT Água'!$BJ$21,2)</f>
        <v>4.7300000000000004</v>
      </c>
      <c r="H55" s="297">
        <f>ROUND(144.08/1.28,2)</f>
        <v>112.56</v>
      </c>
      <c r="I55" s="250">
        <f t="shared" si="6"/>
        <v>0.24179999999999999</v>
      </c>
      <c r="J55" s="243">
        <f t="shared" si="7"/>
        <v>139.78</v>
      </c>
      <c r="K55" s="243">
        <f t="shared" si="8"/>
        <v>661.16</v>
      </c>
      <c r="L55" s="43"/>
      <c r="M55" s="43"/>
      <c r="N55" s="43"/>
      <c r="O55" s="43"/>
      <c r="P55" s="43"/>
    </row>
    <row r="56" spans="1:19" s="13" customFormat="1" ht="31.5">
      <c r="A56" s="1"/>
      <c r="B56" s="288" t="s">
        <v>68</v>
      </c>
      <c r="C56" s="295" t="s">
        <v>458</v>
      </c>
      <c r="D56" s="815">
        <v>70080343</v>
      </c>
      <c r="E56" s="816" t="s">
        <v>28</v>
      </c>
      <c r="F56" s="817" t="s">
        <v>69</v>
      </c>
      <c r="G56" s="296">
        <f>ROUND('Q-INT Água'!$BK$21,2)</f>
        <v>142.04</v>
      </c>
      <c r="H56" s="297">
        <f>ROUND(4.12/1.28,2)</f>
        <v>3.22</v>
      </c>
      <c r="I56" s="250">
        <f t="shared" si="6"/>
        <v>0.24179999999999999</v>
      </c>
      <c r="J56" s="243">
        <f t="shared" si="7"/>
        <v>4</v>
      </c>
      <c r="K56" s="243">
        <f t="shared" si="8"/>
        <v>568.16</v>
      </c>
      <c r="L56" s="43"/>
      <c r="M56" s="43"/>
      <c r="N56" s="43"/>
      <c r="O56" s="43"/>
      <c r="P56" s="43"/>
    </row>
    <row r="57" spans="1:19" s="35" customFormat="1">
      <c r="B57" s="44"/>
      <c r="C57" s="51"/>
      <c r="D57" s="89"/>
      <c r="E57" s="37"/>
      <c r="F57" s="37"/>
      <c r="G57" s="53"/>
      <c r="H57" s="53"/>
      <c r="I57" s="78"/>
      <c r="J57" s="39"/>
      <c r="K57" s="40"/>
      <c r="L57" s="43"/>
      <c r="M57" s="43"/>
      <c r="N57" s="43"/>
      <c r="O57" s="43"/>
      <c r="P57" s="43"/>
      <c r="Q57" s="43"/>
      <c r="R57" s="43"/>
      <c r="S57" s="43"/>
    </row>
    <row r="58" spans="1:19" s="35" customFormat="1">
      <c r="B58" s="44"/>
      <c r="C58" s="287" t="s">
        <v>70</v>
      </c>
      <c r="D58" s="90"/>
      <c r="E58" s="47"/>
      <c r="F58" s="47"/>
      <c r="G58" s="48"/>
      <c r="H58" s="48"/>
      <c r="I58" s="78"/>
      <c r="J58" s="39"/>
      <c r="K58" s="278">
        <f>SUM(K53:K57)</f>
        <v>17083.05</v>
      </c>
      <c r="L58" s="41"/>
      <c r="M58" s="42"/>
      <c r="N58" s="43"/>
      <c r="O58" s="43"/>
      <c r="P58" s="43"/>
      <c r="Q58" s="43"/>
      <c r="R58" s="43"/>
      <c r="S58" s="43"/>
    </row>
    <row r="59" spans="1:19" s="35" customFormat="1">
      <c r="B59" s="91"/>
      <c r="C59" s="92"/>
      <c r="D59" s="93"/>
      <c r="E59" s="94"/>
      <c r="F59" s="94"/>
      <c r="G59" s="95"/>
      <c r="H59" s="96"/>
      <c r="I59" s="97"/>
      <c r="J59" s="98"/>
      <c r="K59" s="206"/>
      <c r="L59" s="41"/>
      <c r="M59" s="42"/>
      <c r="N59" s="43"/>
      <c r="O59" s="43"/>
      <c r="P59" s="43"/>
      <c r="Q59" s="43"/>
      <c r="R59" s="43"/>
      <c r="S59" s="43"/>
    </row>
    <row r="60" spans="1:19" s="43" customFormat="1">
      <c r="B60" s="280">
        <v>6</v>
      </c>
      <c r="C60" s="281" t="s">
        <v>71</v>
      </c>
      <c r="D60" s="81"/>
      <c r="E60" s="215"/>
      <c r="F60" s="37"/>
      <c r="G60" s="53"/>
      <c r="H60" s="53"/>
      <c r="I60" s="200"/>
      <c r="J60" s="38">
        <f>ROUND(H60*(I60+1),2)</f>
        <v>0</v>
      </c>
      <c r="K60" s="40"/>
      <c r="L60" s="41"/>
      <c r="M60" s="42"/>
    </row>
    <row r="61" spans="1:19" s="13" customFormat="1">
      <c r="A61" s="1"/>
      <c r="B61" s="288" t="s">
        <v>72</v>
      </c>
      <c r="C61" s="295" t="s">
        <v>73</v>
      </c>
      <c r="D61" s="815">
        <v>70190144</v>
      </c>
      <c r="E61" s="816" t="s">
        <v>28</v>
      </c>
      <c r="F61" s="817" t="s">
        <v>23</v>
      </c>
      <c r="G61" s="296">
        <f>ROUND('Q-INT Água'!$BL$21,2)</f>
        <v>282.08999999999997</v>
      </c>
      <c r="H61" s="297">
        <f>ROUND(11.9/1.28,2)</f>
        <v>9.3000000000000007</v>
      </c>
      <c r="I61" s="250">
        <f>$K$6</f>
        <v>0.24179999999999999</v>
      </c>
      <c r="J61" s="243">
        <f>ROUND(H61*(I61+1),2)</f>
        <v>11.55</v>
      </c>
      <c r="K61" s="243">
        <f>ROUND(G61*J61,2)</f>
        <v>3258.14</v>
      </c>
    </row>
    <row r="62" spans="1:19" s="43" customFormat="1">
      <c r="B62" s="82"/>
      <c r="C62" s="83"/>
      <c r="D62" s="81"/>
      <c r="E62" s="215"/>
      <c r="F62" s="37"/>
      <c r="G62" s="53"/>
      <c r="H62" s="54"/>
      <c r="I62" s="78"/>
      <c r="J62" s="39">
        <f>ROUND(H62*(I62+1),2)</f>
        <v>0</v>
      </c>
      <c r="K62" s="40"/>
      <c r="L62" s="41"/>
      <c r="M62" s="42"/>
    </row>
    <row r="63" spans="1:19" s="43" customFormat="1">
      <c r="B63" s="82"/>
      <c r="C63" s="287" t="s">
        <v>74</v>
      </c>
      <c r="D63" s="100"/>
      <c r="E63" s="216"/>
      <c r="F63" s="47"/>
      <c r="G63" s="48"/>
      <c r="H63" s="49"/>
      <c r="I63" s="78"/>
      <c r="J63" s="39">
        <f>ROUND(H63*(I63+1),2)</f>
        <v>0</v>
      </c>
      <c r="K63" s="278">
        <f>SUM(K61:K62)</f>
        <v>3258.14</v>
      </c>
      <c r="L63" s="41"/>
      <c r="M63" s="42"/>
    </row>
    <row r="64" spans="1:19" s="35" customFormat="1">
      <c r="B64" s="44"/>
      <c r="C64" s="47"/>
      <c r="D64" s="90"/>
      <c r="E64" s="47"/>
      <c r="F64" s="47"/>
      <c r="G64" s="48"/>
      <c r="H64" s="48"/>
      <c r="I64" s="78"/>
      <c r="J64" s="39"/>
      <c r="K64" s="50"/>
      <c r="L64" s="41"/>
      <c r="M64" s="42"/>
      <c r="N64" s="43"/>
      <c r="O64" s="43"/>
      <c r="P64" s="43"/>
      <c r="Q64" s="43"/>
      <c r="R64" s="43"/>
      <c r="S64" s="43"/>
    </row>
    <row r="65" spans="2:19" s="35" customFormat="1">
      <c r="B65" s="44"/>
      <c r="C65" s="47"/>
      <c r="D65" s="90"/>
      <c r="E65" s="47"/>
      <c r="F65" s="47"/>
      <c r="G65" s="48"/>
      <c r="H65" s="48"/>
      <c r="I65" s="78"/>
      <c r="J65" s="39"/>
      <c r="K65" s="50"/>
      <c r="L65" s="41"/>
      <c r="M65" s="42"/>
      <c r="N65" s="43"/>
      <c r="O65" s="43"/>
      <c r="P65" s="43"/>
      <c r="Q65" s="43"/>
      <c r="R65" s="43"/>
      <c r="S65" s="43"/>
    </row>
    <row r="66" spans="2:19">
      <c r="B66" s="55"/>
      <c r="C66" s="294" t="s">
        <v>12</v>
      </c>
      <c r="D66" s="57"/>
      <c r="E66" s="217"/>
      <c r="F66" s="58"/>
      <c r="G66" s="59"/>
      <c r="H66" s="60"/>
      <c r="I66" s="60"/>
      <c r="J66" s="60"/>
      <c r="K66" s="300">
        <f>SUM(K24:K65)/2</f>
        <v>40501.12000000001</v>
      </c>
      <c r="L66" s="101"/>
    </row>
    <row r="67" spans="2:19">
      <c r="B67" s="17"/>
      <c r="C67" s="62"/>
      <c r="D67" s="63"/>
      <c r="E67" s="218"/>
      <c r="F67" s="64"/>
      <c r="G67" s="30"/>
      <c r="H67" s="65"/>
      <c r="I67" s="65"/>
      <c r="J67" s="65"/>
      <c r="K67" s="31"/>
    </row>
    <row r="68" spans="2:19">
      <c r="B68" s="18"/>
      <c r="H68" s="19"/>
      <c r="I68" s="19"/>
      <c r="J68" s="19"/>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2" manualBreakCount="2">
    <brk id="23" max="16383" man="1"/>
    <brk id="5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4">
    <tabColor theme="8" tint="0.39997558519241921"/>
  </sheetPr>
  <dimension ref="A2:AMJ78"/>
  <sheetViews>
    <sheetView showGridLines="0" showZeros="0" zoomScaleNormal="100" workbookViewId="0">
      <selection activeCell="H24" sqref="H24"/>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1" customWidth="1"/>
    <col min="12" max="12" width="9.5703125" style="1" customWidth="1"/>
    <col min="13" max="13" width="10.140625" style="1" customWidth="1"/>
    <col min="14" max="14" width="9.140625" style="1"/>
    <col min="15" max="15" width="11" style="1" customWidth="1"/>
    <col min="16" max="1024" width="9.140625" style="1"/>
    <col min="1025" max="16384" width="9.140625" style="241"/>
  </cols>
  <sheetData>
    <row r="2" spans="1:48" ht="18" customHeight="1">
      <c r="A2" s="6"/>
      <c r="B2" s="900" t="s">
        <v>0</v>
      </c>
      <c r="C2" s="901" t="s">
        <v>1</v>
      </c>
      <c r="D2" s="901"/>
      <c r="E2" s="901"/>
      <c r="F2" s="901"/>
      <c r="G2" s="901"/>
      <c r="H2" s="902" t="s">
        <v>2</v>
      </c>
      <c r="I2" s="902"/>
      <c r="J2" s="902"/>
      <c r="K2" s="902"/>
      <c r="M2" s="66"/>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c r="M4" s="66"/>
    </row>
    <row r="5" spans="1:48" ht="42.75" customHeight="1">
      <c r="A5" s="6"/>
      <c r="B5" s="898"/>
      <c r="C5" s="904" t="s">
        <v>842</v>
      </c>
      <c r="D5" s="905"/>
      <c r="E5" s="905"/>
      <c r="F5" s="905"/>
      <c r="G5" s="906"/>
      <c r="H5" s="907" t="s">
        <v>5</v>
      </c>
      <c r="I5" s="908"/>
      <c r="J5" s="908"/>
      <c r="K5" s="820" t="s">
        <v>889</v>
      </c>
      <c r="M5" s="10"/>
    </row>
    <row r="6" spans="1:48" ht="18" customHeight="1">
      <c r="A6" s="6"/>
      <c r="B6" s="898"/>
      <c r="C6" s="913" t="s">
        <v>35</v>
      </c>
      <c r="D6" s="913"/>
      <c r="E6" s="913"/>
      <c r="F6" s="913"/>
      <c r="G6" s="913"/>
      <c r="H6" s="910" t="s">
        <v>7</v>
      </c>
      <c r="I6" s="910"/>
      <c r="J6" s="910"/>
      <c r="K6" s="201">
        <v>0.24179999999999999</v>
      </c>
      <c r="M6" s="66"/>
    </row>
    <row r="7" spans="1:48" ht="18" customHeight="1">
      <c r="A7" s="6"/>
      <c r="B7" s="899"/>
      <c r="C7" s="912" t="s">
        <v>75</v>
      </c>
      <c r="D7" s="912"/>
      <c r="E7" s="912"/>
      <c r="F7" s="912"/>
      <c r="G7" s="912"/>
      <c r="H7" s="911" t="s">
        <v>8</v>
      </c>
      <c r="I7" s="911"/>
      <c r="J7" s="911"/>
      <c r="K7" s="202">
        <v>0.14019999999999999</v>
      </c>
      <c r="M7" s="66"/>
    </row>
    <row r="8" spans="1:48" ht="54" customHeight="1">
      <c r="A8" s="6"/>
      <c r="B8" s="323" t="s">
        <v>9</v>
      </c>
      <c r="C8" s="203" t="s">
        <v>10</v>
      </c>
      <c r="D8" s="204" t="s">
        <v>15</v>
      </c>
      <c r="E8" s="205" t="s">
        <v>16</v>
      </c>
      <c r="F8" s="203" t="s">
        <v>17</v>
      </c>
      <c r="G8" s="205" t="s">
        <v>18</v>
      </c>
      <c r="H8" s="203" t="s">
        <v>446</v>
      </c>
      <c r="I8" s="203" t="s">
        <v>19</v>
      </c>
      <c r="J8" s="203" t="s">
        <v>447</v>
      </c>
      <c r="K8" s="203" t="s">
        <v>448</v>
      </c>
      <c r="M8" s="66"/>
    </row>
    <row r="9" spans="1:48" s="13" customFormat="1">
      <c r="A9" s="1"/>
      <c r="B9" s="11"/>
      <c r="C9" s="68"/>
      <c r="D9" s="68"/>
      <c r="E9" s="324"/>
      <c r="F9" s="324"/>
      <c r="G9" s="69"/>
      <c r="H9" s="324"/>
      <c r="I9" s="207"/>
      <c r="J9" s="208"/>
      <c r="K9" s="70"/>
      <c r="L9" s="71"/>
      <c r="M9" s="71"/>
    </row>
    <row r="10" spans="1:48" s="13" customFormat="1" ht="31.5">
      <c r="A10" s="1"/>
      <c r="B10" s="282">
        <f>B14</f>
        <v>1</v>
      </c>
      <c r="C10" s="307" t="str">
        <f>UPPER(C14)</f>
        <v>FORNECIMENTO DE MATERIAIS HIDRÁULICOS</v>
      </c>
      <c r="D10" s="301"/>
      <c r="E10" s="285"/>
      <c r="F10" s="285"/>
      <c r="G10" s="286"/>
      <c r="H10" s="285"/>
      <c r="I10" s="308"/>
      <c r="J10" s="309"/>
      <c r="K10" s="298">
        <f>K33</f>
        <v>195515.67</v>
      </c>
      <c r="L10" s="71"/>
    </row>
    <row r="11" spans="1:48" s="13" customFormat="1">
      <c r="A11" s="1"/>
      <c r="B11" s="289"/>
      <c r="C11" s="301"/>
      <c r="D11" s="301"/>
      <c r="E11" s="285"/>
      <c r="F11" s="285"/>
      <c r="G11" s="286"/>
      <c r="H11" s="285"/>
      <c r="I11" s="308"/>
      <c r="J11" s="309"/>
      <c r="K11" s="24"/>
      <c r="L11" s="71"/>
    </row>
    <row r="12" spans="1:48" s="13" customFormat="1">
      <c r="A12" s="1"/>
      <c r="B12" s="291"/>
      <c r="C12" s="292" t="s">
        <v>12</v>
      </c>
      <c r="D12" s="292"/>
      <c r="E12" s="292"/>
      <c r="F12" s="292"/>
      <c r="G12" s="293"/>
      <c r="H12" s="292"/>
      <c r="I12" s="308"/>
      <c r="J12" s="310"/>
      <c r="K12" s="299">
        <f>SUM(K9:K11)</f>
        <v>195515.67</v>
      </c>
    </row>
    <row r="13" spans="1:48" s="13" customFormat="1">
      <c r="A13" s="1"/>
      <c r="B13" s="17"/>
      <c r="C13" s="28"/>
      <c r="D13" s="28"/>
      <c r="E13" s="437"/>
      <c r="F13" s="29"/>
      <c r="G13" s="30"/>
      <c r="H13" s="31"/>
      <c r="I13" s="209"/>
      <c r="J13" s="210"/>
      <c r="K13" s="32"/>
    </row>
    <row r="14" spans="1:48" s="13" customFormat="1" ht="31.5">
      <c r="A14" s="1"/>
      <c r="B14" s="326">
        <v>1</v>
      </c>
      <c r="C14" s="281" t="s">
        <v>76</v>
      </c>
      <c r="D14" s="327"/>
      <c r="E14" s="45"/>
      <c r="F14" s="328"/>
      <c r="G14" s="329"/>
      <c r="H14" s="330"/>
      <c r="I14" s="330"/>
      <c r="J14" s="331"/>
      <c r="K14" s="60"/>
    </row>
    <row r="15" spans="1:48" s="5" customFormat="1">
      <c r="A15" s="66"/>
      <c r="B15" s="332" t="s">
        <v>21</v>
      </c>
      <c r="C15" s="333" t="s">
        <v>77</v>
      </c>
      <c r="D15" s="455"/>
      <c r="E15" s="374"/>
      <c r="F15" s="375"/>
      <c r="G15" s="376"/>
      <c r="H15" s="337"/>
      <c r="I15" s="338"/>
      <c r="J15" s="339"/>
      <c r="K15" s="40">
        <f t="shared" ref="K15" si="0">ROUND(G15*J15,2)</f>
        <v>0</v>
      </c>
    </row>
    <row r="16" spans="1:48" s="5" customFormat="1" ht="31.5">
      <c r="A16" s="66"/>
      <c r="B16" s="332" t="s">
        <v>78</v>
      </c>
      <c r="C16" s="295" t="s">
        <v>579</v>
      </c>
      <c r="D16" s="821" t="s">
        <v>79</v>
      </c>
      <c r="E16" s="816" t="s">
        <v>28</v>
      </c>
      <c r="F16" s="817" t="s">
        <v>80</v>
      </c>
      <c r="G16" s="296">
        <v>1</v>
      </c>
      <c r="H16" s="297">
        <v>2312.94</v>
      </c>
      <c r="I16" s="311">
        <f>$K$7</f>
        <v>0.14019999999999999</v>
      </c>
      <c r="J16" s="243">
        <f>ROUND(H16*(I16+1),2)</f>
        <v>2637.21</v>
      </c>
      <c r="K16" s="243">
        <f>ROUND(G16*J16,2)</f>
        <v>2637.21</v>
      </c>
      <c r="M16" s="102">
        <f>G16*H16</f>
        <v>2312.94</v>
      </c>
    </row>
    <row r="17" spans="1:15" s="5" customFormat="1" ht="31.5">
      <c r="A17" s="66"/>
      <c r="B17" s="332" t="s">
        <v>81</v>
      </c>
      <c r="C17" s="295" t="s">
        <v>580</v>
      </c>
      <c r="D17" s="821" t="s">
        <v>79</v>
      </c>
      <c r="E17" s="816" t="s">
        <v>28</v>
      </c>
      <c r="F17" s="817" t="s">
        <v>80</v>
      </c>
      <c r="G17" s="296">
        <v>1</v>
      </c>
      <c r="H17" s="297">
        <v>2312.94</v>
      </c>
      <c r="I17" s="311">
        <f t="shared" ref="I17:I22" si="1">$K$7</f>
        <v>0.14019999999999999</v>
      </c>
      <c r="J17" s="243">
        <f t="shared" ref="J17:J31" si="2">ROUND(H17*(I17+1),2)</f>
        <v>2637.21</v>
      </c>
      <c r="K17" s="243">
        <f t="shared" ref="K17:K31" si="3">ROUND(G17*J17,2)</f>
        <v>2637.21</v>
      </c>
      <c r="M17" s="102">
        <f>G17*H17</f>
        <v>2312.94</v>
      </c>
    </row>
    <row r="18" spans="1:15" s="5" customFormat="1" ht="31.5">
      <c r="A18" s="66"/>
      <c r="B18" s="332" t="s">
        <v>82</v>
      </c>
      <c r="C18" s="295" t="s">
        <v>581</v>
      </c>
      <c r="D18" s="821" t="s">
        <v>83</v>
      </c>
      <c r="E18" s="816" t="s">
        <v>28</v>
      </c>
      <c r="F18" s="817" t="s">
        <v>80</v>
      </c>
      <c r="G18" s="296">
        <v>1</v>
      </c>
      <c r="H18" s="297">
        <v>2864.48</v>
      </c>
      <c r="I18" s="311">
        <f t="shared" si="1"/>
        <v>0.14019999999999999</v>
      </c>
      <c r="J18" s="243">
        <f t="shared" si="2"/>
        <v>3266.08</v>
      </c>
      <c r="K18" s="243">
        <f t="shared" si="3"/>
        <v>3266.08</v>
      </c>
      <c r="M18" s="102">
        <f>G18*H18</f>
        <v>2864.48</v>
      </c>
    </row>
    <row r="19" spans="1:15" s="5" customFormat="1" ht="31.5">
      <c r="A19" s="66"/>
      <c r="B19" s="332" t="s">
        <v>84</v>
      </c>
      <c r="C19" s="295" t="s">
        <v>582</v>
      </c>
      <c r="D19" s="821" t="s">
        <v>85</v>
      </c>
      <c r="E19" s="816" t="s">
        <v>28</v>
      </c>
      <c r="F19" s="817" t="s">
        <v>80</v>
      </c>
      <c r="G19" s="296">
        <v>1</v>
      </c>
      <c r="H19" s="297">
        <v>4968.3999999999996</v>
      </c>
      <c r="I19" s="311">
        <f t="shared" si="1"/>
        <v>0.14019999999999999</v>
      </c>
      <c r="J19" s="243">
        <f t="shared" si="2"/>
        <v>5664.97</v>
      </c>
      <c r="K19" s="243">
        <f t="shared" si="3"/>
        <v>5664.97</v>
      </c>
      <c r="M19" s="102">
        <f>G19*H19</f>
        <v>4968.3999999999996</v>
      </c>
    </row>
    <row r="20" spans="1:15" s="5" customFormat="1" ht="31.5">
      <c r="A20" s="66"/>
      <c r="B20" s="332" t="s">
        <v>86</v>
      </c>
      <c r="C20" s="295" t="s">
        <v>583</v>
      </c>
      <c r="D20" s="821" t="s">
        <v>85</v>
      </c>
      <c r="E20" s="816" t="s">
        <v>28</v>
      </c>
      <c r="F20" s="817" t="s">
        <v>80</v>
      </c>
      <c r="G20" s="296">
        <v>15</v>
      </c>
      <c r="H20" s="297">
        <v>4968.3999999999996</v>
      </c>
      <c r="I20" s="311">
        <f t="shared" si="1"/>
        <v>0.14019999999999999</v>
      </c>
      <c r="J20" s="243">
        <f t="shared" si="2"/>
        <v>5664.97</v>
      </c>
      <c r="K20" s="243">
        <f t="shared" si="3"/>
        <v>84974.55</v>
      </c>
      <c r="M20" s="102">
        <f>G20*H20</f>
        <v>74526</v>
      </c>
    </row>
    <row r="21" spans="1:15" s="5" customFormat="1" ht="31.5">
      <c r="A21" s="66"/>
      <c r="B21" s="332" t="s">
        <v>87</v>
      </c>
      <c r="C21" s="295" t="s">
        <v>88</v>
      </c>
      <c r="D21" s="821" t="s">
        <v>89</v>
      </c>
      <c r="E21" s="816" t="s">
        <v>28</v>
      </c>
      <c r="F21" s="817" t="s">
        <v>38</v>
      </c>
      <c r="G21" s="296">
        <v>106.5</v>
      </c>
      <c r="H21" s="297">
        <v>412.03</v>
      </c>
      <c r="I21" s="311">
        <f t="shared" si="1"/>
        <v>0.14019999999999999</v>
      </c>
      <c r="J21" s="243">
        <f t="shared" si="2"/>
        <v>469.8</v>
      </c>
      <c r="K21" s="243">
        <f t="shared" si="3"/>
        <v>50033.7</v>
      </c>
      <c r="M21" s="103"/>
    </row>
    <row r="22" spans="1:15" s="5" customFormat="1" ht="47.25">
      <c r="A22" s="66"/>
      <c r="B22" s="332" t="s">
        <v>90</v>
      </c>
      <c r="C22" s="295" t="s">
        <v>592</v>
      </c>
      <c r="D22" s="821" t="s">
        <v>91</v>
      </c>
      <c r="E22" s="816" t="s">
        <v>28</v>
      </c>
      <c r="F22" s="817" t="s">
        <v>80</v>
      </c>
      <c r="G22" s="296">
        <v>1</v>
      </c>
      <c r="H22" s="297">
        <v>3293.46</v>
      </c>
      <c r="I22" s="311">
        <f t="shared" si="1"/>
        <v>0.14019999999999999</v>
      </c>
      <c r="J22" s="243">
        <f t="shared" si="2"/>
        <v>3755.2</v>
      </c>
      <c r="K22" s="243">
        <f t="shared" si="3"/>
        <v>3755.2</v>
      </c>
      <c r="M22" s="102">
        <f>G22*H22</f>
        <v>3293.46</v>
      </c>
    </row>
    <row r="23" spans="1:15" s="5" customFormat="1">
      <c r="A23" s="66"/>
      <c r="B23" s="332" t="s">
        <v>24</v>
      </c>
      <c r="C23" s="333" t="s">
        <v>92</v>
      </c>
      <c r="D23" s="373"/>
      <c r="E23" s="374"/>
      <c r="F23" s="375"/>
      <c r="G23" s="376"/>
      <c r="H23" s="337"/>
      <c r="I23" s="311"/>
      <c r="J23" s="243"/>
      <c r="K23" s="243"/>
      <c r="M23" s="103"/>
    </row>
    <row r="24" spans="1:15" s="5" customFormat="1" ht="31.5">
      <c r="A24" s="66"/>
      <c r="B24" s="332" t="s">
        <v>93</v>
      </c>
      <c r="C24" s="295" t="s">
        <v>94</v>
      </c>
      <c r="D24" s="821" t="s">
        <v>95</v>
      </c>
      <c r="E24" s="816" t="s">
        <v>28</v>
      </c>
      <c r="F24" s="817" t="s">
        <v>96</v>
      </c>
      <c r="G24" s="296">
        <v>23</v>
      </c>
      <c r="H24" s="297">
        <v>184.08</v>
      </c>
      <c r="I24" s="311">
        <f t="shared" ref="I24:I28" si="4">$K$7</f>
        <v>0.14019999999999999</v>
      </c>
      <c r="J24" s="243">
        <f t="shared" si="2"/>
        <v>209.89</v>
      </c>
      <c r="K24" s="243">
        <f t="shared" si="3"/>
        <v>4827.47</v>
      </c>
      <c r="M24" s="102">
        <f>G24*H24</f>
        <v>4233.84</v>
      </c>
    </row>
    <row r="25" spans="1:15" s="5" customFormat="1" ht="31.5">
      <c r="A25" s="66"/>
      <c r="B25" s="332" t="s">
        <v>97</v>
      </c>
      <c r="C25" s="295" t="s">
        <v>98</v>
      </c>
      <c r="D25" s="821" t="s">
        <v>99</v>
      </c>
      <c r="E25" s="816" t="s">
        <v>28</v>
      </c>
      <c r="F25" s="817" t="s">
        <v>80</v>
      </c>
      <c r="G25" s="296">
        <v>1</v>
      </c>
      <c r="H25" s="297">
        <v>674.12</v>
      </c>
      <c r="I25" s="311">
        <f t="shared" si="4"/>
        <v>0.14019999999999999</v>
      </c>
      <c r="J25" s="243">
        <f t="shared" si="2"/>
        <v>768.63</v>
      </c>
      <c r="K25" s="243">
        <f t="shared" si="3"/>
        <v>768.63</v>
      </c>
      <c r="M25" s="102">
        <f>G25*H25</f>
        <v>674.12</v>
      </c>
    </row>
    <row r="26" spans="1:15" s="5" customFormat="1" ht="31.5">
      <c r="A26" s="66"/>
      <c r="B26" s="332" t="s">
        <v>100</v>
      </c>
      <c r="C26" s="295" t="s">
        <v>101</v>
      </c>
      <c r="D26" s="821" t="s">
        <v>102</v>
      </c>
      <c r="E26" s="816" t="s">
        <v>28</v>
      </c>
      <c r="F26" s="817" t="s">
        <v>80</v>
      </c>
      <c r="G26" s="296">
        <v>4</v>
      </c>
      <c r="H26" s="297">
        <v>518.96</v>
      </c>
      <c r="I26" s="311">
        <f t="shared" si="4"/>
        <v>0.14019999999999999</v>
      </c>
      <c r="J26" s="243">
        <f t="shared" si="2"/>
        <v>591.72</v>
      </c>
      <c r="K26" s="243">
        <f t="shared" si="3"/>
        <v>2366.88</v>
      </c>
      <c r="M26" s="103"/>
    </row>
    <row r="27" spans="1:15" s="5" customFormat="1" ht="31.5">
      <c r="A27" s="66"/>
      <c r="B27" s="332" t="s">
        <v>103</v>
      </c>
      <c r="C27" s="295" t="s">
        <v>104</v>
      </c>
      <c r="D27" s="821" t="s">
        <v>105</v>
      </c>
      <c r="E27" s="816" t="s">
        <v>28</v>
      </c>
      <c r="F27" s="817" t="s">
        <v>80</v>
      </c>
      <c r="G27" s="296">
        <v>2</v>
      </c>
      <c r="H27" s="297">
        <v>714.69</v>
      </c>
      <c r="I27" s="311">
        <f t="shared" si="4"/>
        <v>0.14019999999999999</v>
      </c>
      <c r="J27" s="243">
        <f t="shared" si="2"/>
        <v>814.89</v>
      </c>
      <c r="K27" s="243">
        <f t="shared" si="3"/>
        <v>1629.78</v>
      </c>
      <c r="M27" s="102">
        <f>G27*H27</f>
        <v>1429.38</v>
      </c>
    </row>
    <row r="28" spans="1:15" s="5" customFormat="1" ht="31.5">
      <c r="A28" s="66"/>
      <c r="B28" s="332" t="s">
        <v>106</v>
      </c>
      <c r="C28" s="295" t="s">
        <v>107</v>
      </c>
      <c r="D28" s="821" t="s">
        <v>108</v>
      </c>
      <c r="E28" s="816" t="s">
        <v>28</v>
      </c>
      <c r="F28" s="817" t="s">
        <v>80</v>
      </c>
      <c r="G28" s="296">
        <v>1</v>
      </c>
      <c r="H28" s="297">
        <v>1000.9</v>
      </c>
      <c r="I28" s="311">
        <f t="shared" si="4"/>
        <v>0.14019999999999999</v>
      </c>
      <c r="J28" s="243">
        <f t="shared" si="2"/>
        <v>1141.23</v>
      </c>
      <c r="K28" s="243">
        <f t="shared" si="3"/>
        <v>1141.23</v>
      </c>
      <c r="M28" s="102">
        <f>G28*H28</f>
        <v>1000.9</v>
      </c>
    </row>
    <row r="29" spans="1:15" s="5" customFormat="1">
      <c r="A29" s="66"/>
      <c r="B29" s="332" t="s">
        <v>25</v>
      </c>
      <c r="C29" s="333" t="s">
        <v>109</v>
      </c>
      <c r="D29" s="455"/>
      <c r="E29" s="374"/>
      <c r="F29" s="375"/>
      <c r="G29" s="376"/>
      <c r="H29" s="297"/>
      <c r="I29" s="311"/>
      <c r="J29" s="243"/>
      <c r="K29" s="243"/>
      <c r="M29" s="103"/>
    </row>
    <row r="30" spans="1:15" s="5" customFormat="1" ht="47.25">
      <c r="A30" s="66"/>
      <c r="B30" s="332" t="s">
        <v>110</v>
      </c>
      <c r="C30" s="295" t="str">
        <f>'C-1.1_01'!$C$8</f>
        <v>Suporte metálico de parede para tubulações Ø 150mm, conforme projeto (fabricação e instalação)</v>
      </c>
      <c r="D30" s="821" t="str">
        <f>'C-1.1_01'!$C$7</f>
        <v>C-1.1_01</v>
      </c>
      <c r="E30" s="816" t="str">
        <f>'C-1.1_01'!$C$6</f>
        <v>COMP.</v>
      </c>
      <c r="F30" s="817" t="str">
        <f>'C-1.1_01'!$C$10</f>
        <v>pç</v>
      </c>
      <c r="G30" s="296">
        <v>17</v>
      </c>
      <c r="H30" s="297">
        <f>ROUND('C-1.1_01'!$I$26,2)</f>
        <v>418.42</v>
      </c>
      <c r="I30" s="311">
        <f>$K$7</f>
        <v>0.14019999999999999</v>
      </c>
      <c r="J30" s="243">
        <f t="shared" si="2"/>
        <v>477.08</v>
      </c>
      <c r="K30" s="243">
        <f t="shared" si="3"/>
        <v>8110.36</v>
      </c>
      <c r="M30" s="104">
        <f>SUM(M16:M29)</f>
        <v>97616.459999999992</v>
      </c>
      <c r="N30" s="1"/>
      <c r="O30" s="105">
        <f>M30*0.2</f>
        <v>19523.291999999998</v>
      </c>
    </row>
    <row r="31" spans="1:15" s="5" customFormat="1" ht="47.25">
      <c r="A31" s="66"/>
      <c r="B31" s="332" t="s">
        <v>113</v>
      </c>
      <c r="C31" s="295" t="str">
        <f>'C-1.1_02'!$C$8</f>
        <v>Suporte metálico vertical para tubulações Ø 150mm, conforme projeto (fabricação e instalação)</v>
      </c>
      <c r="D31" s="821" t="str">
        <f>'C-1.1_02'!$C$7</f>
        <v>C-1.1_02</v>
      </c>
      <c r="E31" s="816" t="str">
        <f>'C-1.1_02'!$C$6</f>
        <v>COMP.</v>
      </c>
      <c r="F31" s="817" t="str">
        <f>'C-1.1_02'!$C$10</f>
        <v>pç</v>
      </c>
      <c r="G31" s="296">
        <v>16</v>
      </c>
      <c r="H31" s="297">
        <f>ROUND('C-1.1_02'!$I$26,2)</f>
        <v>1299.25</v>
      </c>
      <c r="I31" s="311">
        <f>$K$7</f>
        <v>0.14019999999999999</v>
      </c>
      <c r="J31" s="243">
        <f t="shared" si="2"/>
        <v>1481.4</v>
      </c>
      <c r="K31" s="243">
        <f t="shared" si="3"/>
        <v>23702.400000000001</v>
      </c>
      <c r="M31" s="103"/>
    </row>
    <row r="32" spans="1:15" s="5" customFormat="1">
      <c r="A32" s="66"/>
      <c r="B32" s="341"/>
      <c r="C32" s="83"/>
      <c r="D32" s="342"/>
      <c r="E32" s="343"/>
      <c r="F32" s="84"/>
      <c r="G32" s="344"/>
      <c r="H32" s="345"/>
      <c r="I32" s="345"/>
      <c r="J32" s="39"/>
      <c r="K32" s="40"/>
    </row>
    <row r="33" spans="1:18" s="13" customFormat="1">
      <c r="A33" s="1"/>
      <c r="B33" s="321"/>
      <c r="C33" s="287" t="s">
        <v>29</v>
      </c>
      <c r="D33" s="346"/>
      <c r="E33" s="347"/>
      <c r="F33" s="45"/>
      <c r="G33" s="348"/>
      <c r="H33" s="349"/>
      <c r="I33" s="350"/>
      <c r="J33" s="351"/>
      <c r="K33" s="278">
        <f>SUM(K14:K32)</f>
        <v>195515.67</v>
      </c>
    </row>
    <row r="34" spans="1:18" s="13" customFormat="1">
      <c r="A34" s="1"/>
      <c r="B34" s="130"/>
      <c r="C34" s="85"/>
      <c r="D34" s="352"/>
      <c r="E34" s="353"/>
      <c r="F34" s="85"/>
      <c r="G34" s="132"/>
      <c r="H34" s="132"/>
      <c r="I34" s="351"/>
      <c r="J34" s="351"/>
      <c r="K34" s="40"/>
    </row>
    <row r="35" spans="1:18" s="35" customFormat="1">
      <c r="B35" s="130"/>
      <c r="C35" s="83"/>
      <c r="D35" s="354"/>
      <c r="E35" s="355"/>
      <c r="F35" s="84"/>
      <c r="G35" s="356"/>
      <c r="H35" s="357"/>
      <c r="I35" s="345"/>
      <c r="J35" s="357"/>
      <c r="K35" s="40"/>
      <c r="L35" s="42"/>
      <c r="M35" s="43"/>
      <c r="N35" s="43"/>
      <c r="O35" s="43"/>
      <c r="P35" s="43"/>
      <c r="Q35" s="43"/>
      <c r="R35" s="43"/>
    </row>
    <row r="36" spans="1:18" s="35" customFormat="1">
      <c r="B36" s="321"/>
      <c r="C36" s="294" t="s">
        <v>12</v>
      </c>
      <c r="D36" s="358"/>
      <c r="E36" s="56"/>
      <c r="F36" s="58"/>
      <c r="G36" s="59"/>
      <c r="H36" s="60"/>
      <c r="I36" s="359"/>
      <c r="J36" s="39"/>
      <c r="K36" s="300">
        <f>SUM(K14:K33)/2</f>
        <v>195515.67</v>
      </c>
      <c r="L36" s="42"/>
      <c r="M36" s="43"/>
      <c r="N36" s="43"/>
      <c r="O36" s="43"/>
      <c r="P36" s="43"/>
      <c r="Q36" s="43"/>
      <c r="R36" s="43"/>
    </row>
    <row r="37" spans="1:18">
      <c r="B37" s="17"/>
      <c r="C37" s="62"/>
      <c r="D37" s="141"/>
      <c r="E37" s="29"/>
      <c r="F37" s="64"/>
      <c r="G37" s="30"/>
      <c r="H37" s="65"/>
      <c r="I37" s="142"/>
      <c r="J37" s="143"/>
      <c r="K37" s="31"/>
    </row>
    <row r="38" spans="1:18">
      <c r="B38" s="18"/>
      <c r="H38" s="19"/>
      <c r="I38" s="19"/>
      <c r="J38" s="106"/>
    </row>
    <row r="39" spans="1:18">
      <c r="B39" s="18"/>
      <c r="H39" s="19"/>
      <c r="I39" s="19"/>
      <c r="J39" s="107"/>
    </row>
    <row r="40" spans="1:18">
      <c r="B40" s="18"/>
      <c r="H40" s="19"/>
      <c r="I40" s="19"/>
      <c r="J40" s="107"/>
    </row>
    <row r="41" spans="1:18">
      <c r="B41" s="18"/>
      <c r="H41" s="19"/>
      <c r="I41" s="19"/>
    </row>
    <row r="42" spans="1:18">
      <c r="B42" s="18"/>
      <c r="H42" s="19"/>
      <c r="I42" s="19"/>
    </row>
    <row r="43" spans="1:18">
      <c r="B43" s="18"/>
      <c r="H43" s="19"/>
      <c r="I43" s="19"/>
    </row>
    <row r="44" spans="1:18">
      <c r="B44" s="18"/>
      <c r="H44" s="19"/>
      <c r="I44" s="19"/>
    </row>
    <row r="45" spans="1:18">
      <c r="B45" s="18"/>
      <c r="H45" s="19"/>
      <c r="I45" s="19"/>
      <c r="J45" s="107"/>
    </row>
    <row r="46" spans="1:18">
      <c r="B46" s="18"/>
      <c r="H46" s="19"/>
      <c r="I46" s="19"/>
    </row>
    <row r="47" spans="1:18">
      <c r="B47" s="18"/>
      <c r="H47" s="19"/>
      <c r="I47" s="19"/>
    </row>
    <row r="48" spans="1:18">
      <c r="B48" s="18"/>
      <c r="H48" s="19"/>
      <c r="I48" s="19"/>
    </row>
    <row r="49" spans="1:10">
      <c r="B49" s="18"/>
      <c r="H49" s="19"/>
      <c r="I49" s="19"/>
    </row>
    <row r="50" spans="1:10">
      <c r="B50" s="18"/>
      <c r="H50" s="19"/>
      <c r="I50" s="19"/>
    </row>
    <row r="51" spans="1:10">
      <c r="B51" s="18"/>
      <c r="H51" s="19"/>
      <c r="I51" s="19"/>
    </row>
    <row r="52" spans="1:10" s="3" customFormat="1">
      <c r="A52" s="108"/>
      <c r="B52" s="18"/>
      <c r="E52" s="2"/>
      <c r="F52" s="5"/>
      <c r="G52" s="4"/>
      <c r="H52" s="19"/>
      <c r="I52" s="19"/>
      <c r="J52" s="5"/>
    </row>
    <row r="53" spans="1:10" s="3" customFormat="1">
      <c r="A53" s="108"/>
      <c r="B53" s="18"/>
      <c r="E53" s="2"/>
      <c r="F53" s="5"/>
      <c r="G53" s="4"/>
      <c r="H53" s="19"/>
      <c r="I53" s="19"/>
      <c r="J53" s="5"/>
    </row>
    <row r="54" spans="1:10" s="3" customFormat="1">
      <c r="A54" s="108"/>
      <c r="B54" s="18"/>
      <c r="E54" s="2"/>
      <c r="F54" s="5"/>
      <c r="G54" s="4"/>
      <c r="H54" s="19"/>
      <c r="I54" s="19"/>
      <c r="J54" s="5"/>
    </row>
    <row r="55" spans="1:10" s="3" customFormat="1">
      <c r="A55" s="108"/>
      <c r="B55" s="18"/>
      <c r="E55" s="2"/>
      <c r="F55" s="5"/>
      <c r="G55" s="4"/>
      <c r="H55" s="19"/>
      <c r="I55" s="19"/>
      <c r="J55" s="5"/>
    </row>
    <row r="56" spans="1:10" s="3" customFormat="1">
      <c r="A56" s="108"/>
      <c r="B56" s="18"/>
      <c r="E56" s="2"/>
      <c r="F56" s="5"/>
      <c r="G56" s="4"/>
      <c r="H56" s="19"/>
      <c r="I56" s="19"/>
      <c r="J56" s="5"/>
    </row>
    <row r="57" spans="1:10" s="3" customFormat="1">
      <c r="A57" s="108"/>
      <c r="B57" s="18"/>
      <c r="E57" s="2"/>
      <c r="F57" s="5"/>
      <c r="G57" s="4"/>
      <c r="H57" s="19"/>
      <c r="I57" s="19"/>
      <c r="J57" s="5"/>
    </row>
    <row r="58" spans="1:10" s="3" customFormat="1">
      <c r="A58" s="108"/>
      <c r="B58" s="18"/>
      <c r="E58" s="2"/>
      <c r="F58" s="5"/>
      <c r="G58" s="4"/>
      <c r="H58" s="19"/>
      <c r="I58" s="19"/>
      <c r="J58" s="5"/>
    </row>
    <row r="59" spans="1:10" s="3" customFormat="1">
      <c r="A59" s="108"/>
      <c r="B59" s="18"/>
      <c r="E59" s="2"/>
      <c r="F59" s="5"/>
      <c r="G59" s="4"/>
      <c r="H59" s="19"/>
      <c r="I59" s="19"/>
      <c r="J59" s="5"/>
    </row>
    <row r="60" spans="1:10" s="3" customFormat="1">
      <c r="A60" s="108"/>
      <c r="B60" s="18"/>
      <c r="E60" s="2"/>
      <c r="F60" s="5"/>
      <c r="G60" s="4"/>
      <c r="H60" s="19"/>
      <c r="I60" s="19"/>
      <c r="J60" s="5"/>
    </row>
    <row r="61" spans="1:10" s="3" customFormat="1">
      <c r="A61" s="108"/>
      <c r="B61" s="18"/>
      <c r="E61" s="2"/>
      <c r="F61" s="5"/>
      <c r="G61" s="4"/>
      <c r="H61" s="19"/>
      <c r="I61" s="19"/>
      <c r="J61" s="5"/>
    </row>
    <row r="62" spans="1:10" s="3" customFormat="1">
      <c r="A62" s="108"/>
      <c r="B62" s="18"/>
      <c r="E62" s="2"/>
      <c r="F62" s="5"/>
      <c r="G62" s="4"/>
      <c r="H62" s="19"/>
      <c r="I62" s="19"/>
      <c r="J62" s="5"/>
    </row>
    <row r="63" spans="1:10" s="3" customFormat="1">
      <c r="A63" s="108"/>
      <c r="B63" s="18"/>
      <c r="E63" s="2"/>
      <c r="F63" s="5"/>
      <c r="G63" s="4"/>
      <c r="H63" s="19"/>
      <c r="I63" s="19"/>
      <c r="J63" s="5"/>
    </row>
    <row r="64" spans="1:10" s="3" customFormat="1">
      <c r="A64" s="108"/>
      <c r="B64" s="18"/>
      <c r="E64" s="2"/>
      <c r="F64" s="5"/>
      <c r="G64" s="4"/>
      <c r="H64" s="19"/>
      <c r="I64" s="19"/>
      <c r="J64" s="5"/>
    </row>
    <row r="65" spans="1:10" s="3" customFormat="1">
      <c r="A65" s="108"/>
      <c r="B65" s="18"/>
      <c r="E65" s="2"/>
      <c r="F65" s="5"/>
      <c r="G65" s="4"/>
      <c r="H65" s="19"/>
      <c r="I65" s="19"/>
      <c r="J65" s="5"/>
    </row>
    <row r="66" spans="1:10" s="3" customFormat="1">
      <c r="A66" s="108"/>
      <c r="B66" s="18"/>
      <c r="E66" s="2"/>
      <c r="F66" s="5"/>
      <c r="G66" s="4"/>
      <c r="H66" s="19"/>
      <c r="I66" s="19"/>
      <c r="J66" s="5"/>
    </row>
    <row r="67" spans="1:10" s="3" customFormat="1">
      <c r="A67" s="108"/>
      <c r="B67" s="18"/>
      <c r="E67" s="2"/>
      <c r="F67" s="5"/>
      <c r="G67" s="4"/>
      <c r="H67" s="19"/>
      <c r="I67" s="19"/>
      <c r="J67" s="5"/>
    </row>
    <row r="68" spans="1:10">
      <c r="B68" s="18"/>
      <c r="H68" s="19"/>
      <c r="I68" s="19"/>
    </row>
    <row r="69" spans="1:10">
      <c r="B69" s="18"/>
      <c r="H69" s="19"/>
      <c r="I69" s="19"/>
    </row>
    <row r="70" spans="1:10">
      <c r="B70" s="18"/>
      <c r="H70" s="19"/>
      <c r="I70" s="19"/>
    </row>
    <row r="71" spans="1:10" s="1" customFormat="1">
      <c r="B71" s="18"/>
      <c r="D71" s="66"/>
      <c r="E71" s="219"/>
      <c r="F71" s="66"/>
      <c r="G71" s="66"/>
      <c r="H71" s="109"/>
      <c r="I71" s="109"/>
      <c r="J71" s="66"/>
    </row>
    <row r="72" spans="1:10" s="1" customFormat="1">
      <c r="B72" s="18"/>
      <c r="D72" s="66"/>
      <c r="E72" s="219"/>
      <c r="F72" s="66"/>
      <c r="G72" s="66"/>
      <c r="H72" s="109"/>
      <c r="I72" s="109"/>
      <c r="J72" s="66"/>
    </row>
    <row r="73" spans="1:10" s="1" customFormat="1">
      <c r="B73" s="18"/>
      <c r="D73" s="66"/>
      <c r="E73" s="219"/>
      <c r="F73" s="66"/>
      <c r="G73" s="66"/>
      <c r="H73" s="66"/>
      <c r="I73" s="66"/>
      <c r="J73" s="66"/>
    </row>
    <row r="74" spans="1:10" s="1" customFormat="1">
      <c r="B74" s="18"/>
      <c r="D74" s="66"/>
      <c r="E74" s="219"/>
      <c r="F74" s="66"/>
      <c r="G74" s="66"/>
      <c r="H74" s="66"/>
      <c r="I74" s="66"/>
      <c r="J74" s="66"/>
    </row>
    <row r="75" spans="1:10" s="1" customFormat="1">
      <c r="B75" s="18"/>
      <c r="D75" s="66"/>
      <c r="E75" s="219"/>
      <c r="F75" s="66"/>
      <c r="G75" s="66"/>
      <c r="H75" s="66"/>
      <c r="I75" s="66"/>
      <c r="J75" s="66"/>
    </row>
    <row r="76" spans="1:10" s="1" customFormat="1">
      <c r="B76" s="18"/>
      <c r="D76" s="66"/>
      <c r="E76" s="219"/>
      <c r="F76" s="66"/>
      <c r="G76" s="66"/>
      <c r="H76" s="66"/>
      <c r="I76" s="66"/>
      <c r="J76" s="66"/>
    </row>
    <row r="77" spans="1:10" s="1" customFormat="1">
      <c r="B77" s="18"/>
      <c r="D77" s="66"/>
      <c r="E77" s="219"/>
      <c r="F77" s="66"/>
      <c r="G77" s="66"/>
      <c r="H77" s="66"/>
      <c r="I77" s="66"/>
      <c r="J77" s="66"/>
    </row>
    <row r="78" spans="1:10" s="1" customFormat="1">
      <c r="B78" s="18"/>
      <c r="D78" s="66"/>
      <c r="E78" s="219"/>
      <c r="F78" s="66"/>
      <c r="G78" s="66"/>
      <c r="H78" s="66"/>
      <c r="I78" s="66"/>
      <c r="J78" s="66"/>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1" manualBreakCount="1">
    <brk id="13"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5">
    <tabColor theme="8" tint="0.39997558519241921"/>
  </sheetPr>
  <dimension ref="A2:AMJ55"/>
  <sheetViews>
    <sheetView showGridLines="0" showZeros="0" topLeftCell="A7" zoomScaleNormal="100" workbookViewId="0">
      <selection activeCell="H23" sqref="H23"/>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899</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449</v>
      </c>
      <c r="D6" s="913"/>
      <c r="E6" s="913"/>
      <c r="F6" s="913"/>
      <c r="G6" s="913"/>
      <c r="H6" s="910" t="s">
        <v>7</v>
      </c>
      <c r="I6" s="910"/>
      <c r="J6" s="910"/>
      <c r="K6" s="201">
        <v>0.24179999999999999</v>
      </c>
    </row>
    <row r="7" spans="1:48" ht="18" customHeight="1">
      <c r="A7" s="6"/>
      <c r="B7" s="899"/>
      <c r="C7" s="912" t="s">
        <v>14</v>
      </c>
      <c r="D7" s="912"/>
      <c r="E7" s="912"/>
      <c r="F7" s="912"/>
      <c r="G7" s="912"/>
      <c r="H7" s="911" t="s">
        <v>8</v>
      </c>
      <c r="I7" s="911"/>
      <c r="J7" s="911"/>
      <c r="K7" s="202">
        <v>0.14019999999999999</v>
      </c>
    </row>
    <row r="8" spans="1:48" ht="54" customHeight="1">
      <c r="A8" s="6"/>
      <c r="B8" s="323" t="s">
        <v>9</v>
      </c>
      <c r="C8" s="203" t="s">
        <v>10</v>
      </c>
      <c r="D8" s="204" t="s">
        <v>15</v>
      </c>
      <c r="E8" s="205" t="s">
        <v>16</v>
      </c>
      <c r="F8" s="203" t="s">
        <v>17</v>
      </c>
      <c r="G8" s="205" t="s">
        <v>18</v>
      </c>
      <c r="H8" s="203" t="s">
        <v>446</v>
      </c>
      <c r="I8" s="203" t="s">
        <v>19</v>
      </c>
      <c r="J8" s="203" t="s">
        <v>447</v>
      </c>
      <c r="K8" s="203" t="s">
        <v>448</v>
      </c>
    </row>
    <row r="9" spans="1:48" s="13" customFormat="1">
      <c r="A9" s="1"/>
      <c r="B9" s="438"/>
      <c r="C9" s="802"/>
      <c r="D9" s="803"/>
      <c r="E9" s="804"/>
      <c r="F9" s="789"/>
      <c r="G9" s="805"/>
      <c r="H9" s="789"/>
      <c r="I9" s="789"/>
      <c r="J9" s="789"/>
      <c r="K9" s="806"/>
      <c r="L9" s="12"/>
      <c r="M9" s="12"/>
    </row>
    <row r="10" spans="1:48" s="13" customFormat="1">
      <c r="A10" s="1"/>
      <c r="B10" s="788">
        <f>B22</f>
        <v>1</v>
      </c>
      <c r="C10" s="312" t="str">
        <f>UPPER(C22)</f>
        <v>FUNDAÇÕES E ESTRUTURAS</v>
      </c>
      <c r="D10" s="313"/>
      <c r="E10" s="314"/>
      <c r="F10" s="790"/>
      <c r="G10" s="286"/>
      <c r="H10" s="790"/>
      <c r="I10" s="790"/>
      <c r="J10" s="790"/>
      <c r="K10" s="298">
        <f>K27</f>
        <v>3555.98</v>
      </c>
      <c r="L10" s="12"/>
      <c r="M10" s="12"/>
    </row>
    <row r="11" spans="1:48" s="13" customFormat="1">
      <c r="A11" s="1"/>
      <c r="B11" s="289"/>
      <c r="C11" s="301"/>
      <c r="D11" s="313"/>
      <c r="E11" s="314"/>
      <c r="F11" s="790"/>
      <c r="G11" s="286"/>
      <c r="H11" s="790"/>
      <c r="I11" s="790"/>
      <c r="J11" s="790"/>
      <c r="K11" s="454"/>
      <c r="L11" s="12"/>
      <c r="M11" s="12"/>
    </row>
    <row r="12" spans="1:48" s="13" customFormat="1">
      <c r="A12" s="1"/>
      <c r="B12" s="788">
        <f>B29</f>
        <v>2</v>
      </c>
      <c r="C12" s="312" t="str">
        <f>UPPER(C29)</f>
        <v>PINTURAS</v>
      </c>
      <c r="D12" s="313"/>
      <c r="E12" s="314"/>
      <c r="F12" s="790"/>
      <c r="G12" s="286"/>
      <c r="H12" s="790"/>
      <c r="I12" s="790"/>
      <c r="J12" s="790"/>
      <c r="K12" s="298">
        <f>K32</f>
        <v>1771.05</v>
      </c>
      <c r="L12" s="12"/>
      <c r="M12" s="12"/>
    </row>
    <row r="13" spans="1:48" s="13" customFormat="1">
      <c r="A13" s="1"/>
      <c r="B13" s="289"/>
      <c r="C13" s="301"/>
      <c r="D13" s="313"/>
      <c r="E13" s="314"/>
      <c r="F13" s="790"/>
      <c r="G13" s="286"/>
      <c r="H13" s="790"/>
      <c r="I13" s="790"/>
      <c r="J13" s="790"/>
      <c r="K13" s="454"/>
      <c r="L13" s="12"/>
      <c r="M13" s="12"/>
    </row>
    <row r="14" spans="1:48" s="13" customFormat="1" ht="47.25">
      <c r="A14" s="1"/>
      <c r="B14" s="788">
        <f>B34</f>
        <v>3</v>
      </c>
      <c r="C14" s="312" t="str">
        <f>UPPER(C34)</f>
        <v>MONTAGEM   DE   MATERIAIS   E   EQUIPAMENTOS   HIDROMECÂNICOS</v>
      </c>
      <c r="D14" s="313"/>
      <c r="E14" s="314"/>
      <c r="F14" s="790"/>
      <c r="G14" s="286"/>
      <c r="H14" s="790"/>
      <c r="I14" s="790"/>
      <c r="J14" s="790"/>
      <c r="K14" s="298">
        <f>K39</f>
        <v>50353.450000000004</v>
      </c>
      <c r="L14" s="12"/>
      <c r="M14" s="12"/>
    </row>
    <row r="15" spans="1:48" s="13" customFormat="1">
      <c r="A15" s="1"/>
      <c r="B15" s="289"/>
      <c r="C15" s="301"/>
      <c r="D15" s="313"/>
      <c r="E15" s="314"/>
      <c r="F15" s="790"/>
      <c r="G15" s="286"/>
      <c r="H15" s="790"/>
      <c r="I15" s="790"/>
      <c r="J15" s="790"/>
      <c r="K15" s="454"/>
      <c r="L15" s="12"/>
      <c r="M15" s="12"/>
    </row>
    <row r="16" spans="1:48" s="13" customFormat="1" ht="31.5">
      <c r="A16" s="1"/>
      <c r="B16" s="788">
        <f>B41</f>
        <v>4</v>
      </c>
      <c r="C16" s="312" t="str">
        <f>UPPER(C41)</f>
        <v>MONTAGEM DE MATERIAIS E EQUIPAMENTOS ELÉTRICOS</v>
      </c>
      <c r="D16" s="313"/>
      <c r="E16" s="314"/>
      <c r="F16" s="790"/>
      <c r="G16" s="286"/>
      <c r="H16" s="790"/>
      <c r="I16" s="790"/>
      <c r="J16" s="790"/>
      <c r="K16" s="298">
        <f>K44</f>
        <v>37798.400000000001</v>
      </c>
      <c r="L16" s="12"/>
      <c r="M16" s="12"/>
    </row>
    <row r="17" spans="1:13" s="13" customFormat="1">
      <c r="A17" s="1"/>
      <c r="B17" s="289"/>
      <c r="C17" s="301"/>
      <c r="D17" s="313"/>
      <c r="E17" s="314"/>
      <c r="F17" s="790"/>
      <c r="G17" s="286"/>
      <c r="H17" s="790"/>
      <c r="I17" s="790"/>
      <c r="J17" s="790"/>
      <c r="K17" s="454"/>
      <c r="L17" s="12"/>
      <c r="M17" s="12"/>
    </row>
    <row r="18" spans="1:13" s="13" customFormat="1">
      <c r="A18" s="1"/>
      <c r="B18" s="788">
        <f>B46</f>
        <v>5</v>
      </c>
      <c r="C18" s="312" t="str">
        <f>UPPER(C46)</f>
        <v>SERVIÇOS DIVERSOS</v>
      </c>
      <c r="D18" s="313"/>
      <c r="E18" s="314"/>
      <c r="F18" s="790"/>
      <c r="G18" s="286"/>
      <c r="H18" s="790"/>
      <c r="I18" s="790"/>
      <c r="J18" s="790"/>
      <c r="K18" s="298">
        <f>K50</f>
        <v>294.98</v>
      </c>
      <c r="L18" s="12"/>
      <c r="M18" s="12"/>
    </row>
    <row r="19" spans="1:13" s="13" customFormat="1">
      <c r="A19" s="1"/>
      <c r="B19" s="289"/>
      <c r="C19" s="301"/>
      <c r="D19" s="313"/>
      <c r="E19" s="314"/>
      <c r="F19" s="790"/>
      <c r="G19" s="286"/>
      <c r="H19" s="790"/>
      <c r="I19" s="790"/>
      <c r="J19" s="790"/>
      <c r="K19" s="24"/>
      <c r="L19" s="12"/>
      <c r="M19" s="12"/>
    </row>
    <row r="20" spans="1:13" s="13" customFormat="1">
      <c r="A20" s="1"/>
      <c r="B20" s="291"/>
      <c r="C20" s="292" t="s">
        <v>12</v>
      </c>
      <c r="D20" s="315"/>
      <c r="E20" s="316"/>
      <c r="F20" s="292"/>
      <c r="G20" s="293"/>
      <c r="H20" s="292"/>
      <c r="I20" s="292"/>
      <c r="J20" s="292"/>
      <c r="K20" s="299">
        <f>SUM(K9:K19)</f>
        <v>93773.86</v>
      </c>
      <c r="L20" s="16"/>
    </row>
    <row r="21" spans="1:13" s="13" customFormat="1">
      <c r="A21" s="1"/>
      <c r="B21" s="17"/>
      <c r="C21" s="28"/>
      <c r="D21" s="115"/>
      <c r="E21" s="220"/>
      <c r="F21" s="29"/>
      <c r="G21" s="30"/>
      <c r="H21" s="31"/>
      <c r="I21" s="31"/>
      <c r="J21" s="31"/>
      <c r="K21" s="32"/>
      <c r="M21" s="72"/>
    </row>
    <row r="22" spans="1:13" s="43" customFormat="1">
      <c r="B22" s="280">
        <v>1</v>
      </c>
      <c r="C22" s="281" t="s">
        <v>115</v>
      </c>
      <c r="D22" s="81"/>
      <c r="E22" s="215"/>
      <c r="F22" s="37"/>
      <c r="G22" s="53"/>
      <c r="H22" s="54"/>
      <c r="I22" s="78"/>
      <c r="J22" s="39">
        <f t="shared" ref="J22:J27" si="0">ROUND(H22*(I22+1),2)</f>
        <v>0</v>
      </c>
      <c r="K22" s="40"/>
      <c r="L22" s="41"/>
      <c r="M22" s="42"/>
    </row>
    <row r="23" spans="1:13" s="5" customFormat="1">
      <c r="A23" s="66"/>
      <c r="B23" s="288" t="s">
        <v>21</v>
      </c>
      <c r="C23" s="295" t="s">
        <v>465</v>
      </c>
      <c r="D23" s="815">
        <v>70070126</v>
      </c>
      <c r="E23" s="816" t="s">
        <v>28</v>
      </c>
      <c r="F23" s="817" t="s">
        <v>23</v>
      </c>
      <c r="G23" s="296">
        <f>ROUND('Q-EE Cloro'!$C$23,2)</f>
        <v>4.5999999999999996</v>
      </c>
      <c r="H23" s="297">
        <f>ROUND(90.55/1.28,2)</f>
        <v>70.739999999999995</v>
      </c>
      <c r="I23" s="250">
        <f>$K$6</f>
        <v>0.24179999999999999</v>
      </c>
      <c r="J23" s="243">
        <f>ROUND(H23*(I23+1),2)</f>
        <v>87.84</v>
      </c>
      <c r="K23" s="243">
        <f>ROUND(G23*J23,2)</f>
        <v>404.06</v>
      </c>
      <c r="M23" s="42"/>
    </row>
    <row r="24" spans="1:13" s="5" customFormat="1">
      <c r="A24" s="66"/>
      <c r="B24" s="288" t="s">
        <v>24</v>
      </c>
      <c r="C24" s="295" t="s">
        <v>116</v>
      </c>
      <c r="D24" s="815">
        <v>70070135</v>
      </c>
      <c r="E24" s="816" t="s">
        <v>28</v>
      </c>
      <c r="F24" s="817" t="s">
        <v>117</v>
      </c>
      <c r="G24" s="296">
        <f>ROUND('Q-EE Cloro'!$C$32,2)</f>
        <v>145.6</v>
      </c>
      <c r="H24" s="297">
        <f>ROUND(16.63/1.28,2)</f>
        <v>12.99</v>
      </c>
      <c r="I24" s="250">
        <f t="shared" ref="I24:I25" si="1">$K$6</f>
        <v>0.24179999999999999</v>
      </c>
      <c r="J24" s="243">
        <f t="shared" ref="J24:J25" si="2">ROUND(H24*(I24+1),2)</f>
        <v>16.13</v>
      </c>
      <c r="K24" s="243">
        <f t="shared" ref="K24:K25" si="3">ROUND(G24*J24,2)</f>
        <v>2348.5300000000002</v>
      </c>
      <c r="M24" s="42"/>
    </row>
    <row r="25" spans="1:13" s="5" customFormat="1" ht="47.25">
      <c r="A25" s="66"/>
      <c r="B25" s="288" t="s">
        <v>25</v>
      </c>
      <c r="C25" s="295" t="s">
        <v>466</v>
      </c>
      <c r="D25" s="815">
        <v>70070147</v>
      </c>
      <c r="E25" s="816" t="s">
        <v>28</v>
      </c>
      <c r="F25" s="817" t="s">
        <v>49</v>
      </c>
      <c r="G25" s="296">
        <f>ROUND('Q-EE Cloro'!$C$43,2)</f>
        <v>1.1200000000000001</v>
      </c>
      <c r="H25" s="297">
        <f>ROUND(739.38/1.28,2)</f>
        <v>577.64</v>
      </c>
      <c r="I25" s="250">
        <f t="shared" si="1"/>
        <v>0.24179999999999999</v>
      </c>
      <c r="J25" s="243">
        <f t="shared" si="2"/>
        <v>717.31</v>
      </c>
      <c r="K25" s="243">
        <f t="shared" si="3"/>
        <v>803.39</v>
      </c>
      <c r="M25" s="42"/>
    </row>
    <row r="26" spans="1:13" s="43" customFormat="1">
      <c r="B26" s="82"/>
      <c r="C26" s="83"/>
      <c r="D26" s="81"/>
      <c r="E26" s="215"/>
      <c r="F26" s="37"/>
      <c r="G26" s="53"/>
      <c r="H26" s="54"/>
      <c r="I26" s="250"/>
      <c r="J26" s="39">
        <f t="shared" si="0"/>
        <v>0</v>
      </c>
      <c r="K26" s="40"/>
      <c r="L26" s="41"/>
      <c r="M26" s="42"/>
    </row>
    <row r="27" spans="1:13" s="43" customFormat="1">
      <c r="B27" s="82"/>
      <c r="C27" s="287" t="s">
        <v>29</v>
      </c>
      <c r="D27" s="100"/>
      <c r="E27" s="216"/>
      <c r="F27" s="47"/>
      <c r="G27" s="48"/>
      <c r="H27" s="49"/>
      <c r="I27" s="78"/>
      <c r="J27" s="39">
        <f t="shared" si="0"/>
        <v>0</v>
      </c>
      <c r="K27" s="278">
        <f>SUM(K23:K26)</f>
        <v>3555.98</v>
      </c>
      <c r="L27" s="41"/>
      <c r="M27" s="42"/>
    </row>
    <row r="28" spans="1:13" s="43" customFormat="1">
      <c r="B28" s="82"/>
      <c r="C28" s="45"/>
      <c r="D28" s="100"/>
      <c r="E28" s="216"/>
      <c r="F28" s="47"/>
      <c r="G28" s="48"/>
      <c r="H28" s="49"/>
      <c r="I28" s="78"/>
      <c r="J28" s="39"/>
      <c r="K28" s="50"/>
      <c r="L28" s="41"/>
      <c r="M28" s="42"/>
    </row>
    <row r="29" spans="1:13" s="43" customFormat="1">
      <c r="B29" s="280">
        <v>2</v>
      </c>
      <c r="C29" s="281" t="s">
        <v>118</v>
      </c>
      <c r="D29" s="81"/>
      <c r="E29" s="215"/>
      <c r="F29" s="37"/>
      <c r="G29" s="53"/>
      <c r="H29" s="54"/>
      <c r="I29" s="78"/>
      <c r="J29" s="39">
        <f t="shared" ref="J29:J39" si="4">ROUND(H29*(I29+1),2)</f>
        <v>0</v>
      </c>
      <c r="K29" s="40"/>
      <c r="L29" s="41"/>
      <c r="M29" s="42"/>
    </row>
    <row r="30" spans="1:13" s="5" customFormat="1" ht="31.5">
      <c r="A30" s="66"/>
      <c r="B30" s="288" t="s">
        <v>31</v>
      </c>
      <c r="C30" s="295" t="s">
        <v>119</v>
      </c>
      <c r="D30" s="815">
        <v>70190120</v>
      </c>
      <c r="E30" s="816" t="s">
        <v>28</v>
      </c>
      <c r="F30" s="817" t="s">
        <v>23</v>
      </c>
      <c r="G30" s="296">
        <f>ROUND('Q-EE Cloro'!$C$62,2)</f>
        <v>37.090000000000003</v>
      </c>
      <c r="H30" s="297">
        <f>ROUND(49.22/1.28,2)</f>
        <v>38.450000000000003</v>
      </c>
      <c r="I30" s="250">
        <f>$K$6</f>
        <v>0.24179999999999999</v>
      </c>
      <c r="J30" s="243">
        <f>ROUND(H30*(I30+1),2)</f>
        <v>47.75</v>
      </c>
      <c r="K30" s="243">
        <f>ROUND(G30*J30,2)</f>
        <v>1771.05</v>
      </c>
      <c r="M30" s="42"/>
    </row>
    <row r="31" spans="1:13" s="43" customFormat="1">
      <c r="B31" s="82"/>
      <c r="C31" s="83"/>
      <c r="D31" s="81"/>
      <c r="E31" s="215"/>
      <c r="F31" s="37"/>
      <c r="G31" s="53"/>
      <c r="H31" s="54"/>
      <c r="I31" s="78"/>
      <c r="J31" s="39">
        <f t="shared" si="4"/>
        <v>0</v>
      </c>
      <c r="K31" s="40"/>
      <c r="L31" s="41"/>
      <c r="M31" s="42"/>
    </row>
    <row r="32" spans="1:13" s="43" customFormat="1">
      <c r="B32" s="82"/>
      <c r="C32" s="287" t="s">
        <v>34</v>
      </c>
      <c r="D32" s="100"/>
      <c r="E32" s="216"/>
      <c r="F32" s="47"/>
      <c r="G32" s="48"/>
      <c r="H32" s="49"/>
      <c r="I32" s="78"/>
      <c r="J32" s="39">
        <f t="shared" si="4"/>
        <v>0</v>
      </c>
      <c r="K32" s="278">
        <f>SUM(K30:K31)</f>
        <v>1771.05</v>
      </c>
      <c r="L32" s="41"/>
      <c r="M32" s="42"/>
    </row>
    <row r="33" spans="1:13" s="43" customFormat="1">
      <c r="B33" s="82"/>
      <c r="C33" s="85"/>
      <c r="D33" s="81"/>
      <c r="E33" s="215"/>
      <c r="F33" s="37"/>
      <c r="G33" s="53"/>
      <c r="H33" s="54"/>
      <c r="I33" s="78"/>
      <c r="J33" s="39">
        <f t="shared" si="4"/>
        <v>0</v>
      </c>
      <c r="K33" s="40"/>
      <c r="L33" s="41"/>
      <c r="M33" s="42"/>
    </row>
    <row r="34" spans="1:13" s="43" customFormat="1" ht="31.5">
      <c r="B34" s="280">
        <v>3</v>
      </c>
      <c r="C34" s="281" t="s">
        <v>452</v>
      </c>
      <c r="D34" s="81"/>
      <c r="E34" s="215"/>
      <c r="F34" s="37"/>
      <c r="G34" s="53"/>
      <c r="H34" s="54"/>
      <c r="I34" s="78"/>
      <c r="J34" s="39">
        <f t="shared" si="4"/>
        <v>0</v>
      </c>
      <c r="K34" s="40"/>
      <c r="L34" s="41"/>
      <c r="M34" s="42"/>
    </row>
    <row r="35" spans="1:13" s="5" customFormat="1" ht="63">
      <c r="A35" s="66"/>
      <c r="B35" s="288" t="s">
        <v>47</v>
      </c>
      <c r="C35" s="295" t="s">
        <v>835</v>
      </c>
      <c r="D35" s="815">
        <v>70140096</v>
      </c>
      <c r="E35" s="816" t="s">
        <v>28</v>
      </c>
      <c r="F35" s="817" t="s">
        <v>96</v>
      </c>
      <c r="G35" s="296">
        <v>4</v>
      </c>
      <c r="H35" s="297">
        <f>ROUND(8974.7/1.28,2)</f>
        <v>7011.48</v>
      </c>
      <c r="I35" s="250">
        <f t="shared" ref="I35:I37" si="5">$K$6</f>
        <v>0.24179999999999999</v>
      </c>
      <c r="J35" s="243">
        <f>ROUND(H35*(I35+1),2)</f>
        <v>8706.86</v>
      </c>
      <c r="K35" s="243">
        <f>ROUND(G35*J35,2)</f>
        <v>34827.440000000002</v>
      </c>
      <c r="M35" s="242">
        <f>(K35*100)/'ME-Conexão Cloro'!M19</f>
        <v>2932.3925636535091</v>
      </c>
    </row>
    <row r="36" spans="1:13" s="5" customFormat="1" ht="31.5">
      <c r="A36" s="66"/>
      <c r="B36" s="288" t="s">
        <v>50</v>
      </c>
      <c r="C36" s="295" t="str">
        <f>'C-1.1_03'!$C$8</f>
        <v>Montagem de tubos e conexões em ferro fundido</v>
      </c>
      <c r="D36" s="815" t="str">
        <f>'C-1.1_03'!$C$7</f>
        <v>C-1.1_03</v>
      </c>
      <c r="E36" s="816" t="str">
        <f>'C-1.1_03'!$C$6</f>
        <v>COMP.</v>
      </c>
      <c r="F36" s="817" t="str">
        <f>'C-1.1_03'!$C$10</f>
        <v>eq x dia</v>
      </c>
      <c r="G36" s="296">
        <v>2</v>
      </c>
      <c r="H36" s="297">
        <f>ROUND('C-1.1_03'!$I$18,2)</f>
        <v>2075.36</v>
      </c>
      <c r="I36" s="250">
        <f t="shared" si="5"/>
        <v>0.24179999999999999</v>
      </c>
      <c r="J36" s="243">
        <f t="shared" ref="J36:J37" si="6">ROUND(H36*(I36+1),2)</f>
        <v>2577.1799999999998</v>
      </c>
      <c r="K36" s="243">
        <f t="shared" ref="K36:K37" si="7">ROUND(G36*J36,2)</f>
        <v>5154.3599999999997</v>
      </c>
      <c r="M36" s="242">
        <f>(K36*100)/'ME-Conexão Cloro'!M37</f>
        <v>14.118737576091089</v>
      </c>
    </row>
    <row r="37" spans="1:13" s="5" customFormat="1" ht="47.25">
      <c r="A37" s="66"/>
      <c r="B37" s="288" t="s">
        <v>51</v>
      </c>
      <c r="C37" s="295" t="str">
        <f>'C-1.1_04'!$C$8</f>
        <v>Montagem e assentamento de tubos e conexões de PVC soldável, PVC roscável, PVC-U e CPVC SCH.80</v>
      </c>
      <c r="D37" s="815" t="str">
        <f>'C-1.1_04'!$C$7</f>
        <v>C-1.1_04</v>
      </c>
      <c r="E37" s="816" t="str">
        <f>'C-1.1_04'!$C$6</f>
        <v>COMP.</v>
      </c>
      <c r="F37" s="817" t="str">
        <f>'C-1.1_04'!$C$10</f>
        <v>eq x dia</v>
      </c>
      <c r="G37" s="296">
        <v>5</v>
      </c>
      <c r="H37" s="297">
        <f>ROUND('C-1.1_04'!$I$18,2)</f>
        <v>1670.42</v>
      </c>
      <c r="I37" s="250">
        <f t="shared" si="5"/>
        <v>0.24179999999999999</v>
      </c>
      <c r="J37" s="243">
        <f t="shared" si="6"/>
        <v>2074.33</v>
      </c>
      <c r="K37" s="243">
        <f t="shared" si="7"/>
        <v>10371.65</v>
      </c>
      <c r="M37" s="242">
        <f>(K37*100)/'ME-Conexão Cloro'!M70</f>
        <v>37.183030142071786</v>
      </c>
    </row>
    <row r="38" spans="1:13" s="43" customFormat="1">
      <c r="B38" s="82"/>
      <c r="C38" s="83"/>
      <c r="D38" s="81"/>
      <c r="E38" s="215"/>
      <c r="F38" s="37"/>
      <c r="G38" s="53"/>
      <c r="H38" s="54"/>
      <c r="I38" s="250"/>
      <c r="J38" s="39">
        <f t="shared" si="4"/>
        <v>0</v>
      </c>
      <c r="K38" s="40"/>
      <c r="L38" s="41"/>
      <c r="M38" s="42"/>
    </row>
    <row r="39" spans="1:13" s="43" customFormat="1">
      <c r="B39" s="82"/>
      <c r="C39" s="287" t="s">
        <v>56</v>
      </c>
      <c r="D39" s="100"/>
      <c r="E39" s="216"/>
      <c r="F39" s="47"/>
      <c r="G39" s="48"/>
      <c r="H39" s="49"/>
      <c r="I39" s="78"/>
      <c r="J39" s="39">
        <f t="shared" si="4"/>
        <v>0</v>
      </c>
      <c r="K39" s="278">
        <f>SUM(K35:K38)</f>
        <v>50353.450000000004</v>
      </c>
      <c r="L39" s="41"/>
      <c r="M39" s="42"/>
    </row>
    <row r="40" spans="1:13" s="43" customFormat="1">
      <c r="B40" s="82"/>
      <c r="C40" s="45"/>
      <c r="D40" s="100"/>
      <c r="E40" s="216"/>
      <c r="F40" s="47"/>
      <c r="G40" s="48"/>
      <c r="H40" s="49"/>
      <c r="I40" s="78"/>
      <c r="J40" s="39"/>
      <c r="K40" s="50"/>
      <c r="L40" s="41"/>
      <c r="M40" s="42"/>
    </row>
    <row r="41" spans="1:13" s="43" customFormat="1" ht="31.5">
      <c r="B41" s="280">
        <v>4</v>
      </c>
      <c r="C41" s="281" t="s">
        <v>121</v>
      </c>
      <c r="D41" s="81"/>
      <c r="E41" s="215"/>
      <c r="F41" s="37"/>
      <c r="G41" s="53"/>
      <c r="H41" s="54"/>
      <c r="I41" s="78"/>
      <c r="J41" s="39">
        <f>ROUND(H41*(I41+1),2)</f>
        <v>0</v>
      </c>
      <c r="K41" s="40"/>
      <c r="L41" s="41"/>
      <c r="M41" s="42"/>
    </row>
    <row r="42" spans="1:13" s="5" customFormat="1" ht="31.5">
      <c r="A42" s="66"/>
      <c r="B42" s="288" t="s">
        <v>58</v>
      </c>
      <c r="C42" s="295" t="str">
        <f>'E-1.1_01'!$C$8</f>
        <v>Montagem de materiais e equipamentos elétricos</v>
      </c>
      <c r="D42" s="815" t="str">
        <f>'E-1.1_01'!$C$7</f>
        <v>E-1.1_01</v>
      </c>
      <c r="E42" s="816" t="str">
        <f>'E-1.1_01'!$C$6</f>
        <v>COMP.</v>
      </c>
      <c r="F42" s="817" t="str">
        <f>'E-1.1_01'!$C$10</f>
        <v>eq x dia</v>
      </c>
      <c r="G42" s="296">
        <v>20</v>
      </c>
      <c r="H42" s="297">
        <f>ROUND('E-1.1_01'!$I$17,2)</f>
        <v>1521.92</v>
      </c>
      <c r="I42" s="250">
        <f>$K$6</f>
        <v>0.24179999999999999</v>
      </c>
      <c r="J42" s="243">
        <f>ROUND(H42*(I42+1),2)</f>
        <v>1889.92</v>
      </c>
      <c r="K42" s="243">
        <f>ROUND(G42*J42,2)</f>
        <v>37798.400000000001</v>
      </c>
      <c r="M42" s="242">
        <f>(K42*100)/'ME-Conexão Cloro'!M113</f>
        <v>122.49081685065374</v>
      </c>
    </row>
    <row r="43" spans="1:13" s="43" customFormat="1">
      <c r="B43" s="82"/>
      <c r="C43" s="83"/>
      <c r="D43" s="81"/>
      <c r="E43" s="215"/>
      <c r="F43" s="37"/>
      <c r="G43" s="53"/>
      <c r="H43" s="54"/>
      <c r="I43" s="78"/>
      <c r="J43" s="39">
        <f>ROUND(H43*(I43+1),2)</f>
        <v>0</v>
      </c>
      <c r="K43" s="40"/>
      <c r="L43" s="41"/>
      <c r="M43" s="42"/>
    </row>
    <row r="44" spans="1:13" s="43" customFormat="1">
      <c r="B44" s="82"/>
      <c r="C44" s="287" t="s">
        <v>59</v>
      </c>
      <c r="D44" s="100"/>
      <c r="E44" s="216"/>
      <c r="F44" s="47"/>
      <c r="G44" s="48"/>
      <c r="H44" s="49"/>
      <c r="I44" s="78"/>
      <c r="J44" s="39">
        <f>ROUND(H44*(I44+1),2)</f>
        <v>0</v>
      </c>
      <c r="K44" s="278">
        <f>SUM(K42:K43)</f>
        <v>37798.400000000001</v>
      </c>
      <c r="L44" s="41"/>
      <c r="M44" s="42"/>
    </row>
    <row r="45" spans="1:13" s="43" customFormat="1">
      <c r="B45" s="82"/>
      <c r="C45" s="45"/>
      <c r="D45" s="100"/>
      <c r="E45" s="216"/>
      <c r="F45" s="47"/>
      <c r="G45" s="48"/>
      <c r="H45" s="49"/>
      <c r="I45" s="78"/>
      <c r="J45" s="39"/>
      <c r="K45" s="50"/>
      <c r="L45" s="41"/>
      <c r="M45" s="42"/>
    </row>
    <row r="46" spans="1:13" s="43" customFormat="1">
      <c r="B46" s="280">
        <v>5</v>
      </c>
      <c r="C46" s="281" t="s">
        <v>867</v>
      </c>
      <c r="D46" s="303"/>
      <c r="E46" s="318"/>
      <c r="F46" s="304"/>
      <c r="G46" s="305"/>
      <c r="H46" s="306"/>
      <c r="I46" s="250"/>
      <c r="J46" s="243">
        <f t="shared" ref="J46" si="8">ROUND(H46*(I46+1),2)</f>
        <v>0</v>
      </c>
      <c r="K46" s="459"/>
      <c r="L46" s="41"/>
      <c r="M46" s="42"/>
    </row>
    <row r="47" spans="1:13" s="5" customFormat="1" ht="31.5">
      <c r="A47" s="66"/>
      <c r="B47" s="288" t="s">
        <v>61</v>
      </c>
      <c r="C47" s="295" t="s">
        <v>865</v>
      </c>
      <c r="D47" s="815">
        <v>90441</v>
      </c>
      <c r="E47" s="816" t="s">
        <v>22</v>
      </c>
      <c r="F47" s="817" t="s">
        <v>80</v>
      </c>
      <c r="G47" s="296">
        <f>ROUND('Q-EE Cloro'!$C$73,2)</f>
        <v>2</v>
      </c>
      <c r="H47" s="297">
        <v>41.92</v>
      </c>
      <c r="I47" s="250">
        <f>$K$6</f>
        <v>0.24179999999999999</v>
      </c>
      <c r="J47" s="243">
        <f>ROUND(H47*(I47+1),2)</f>
        <v>52.06</v>
      </c>
      <c r="K47" s="243">
        <f>ROUND(G47*J47,2)</f>
        <v>104.12</v>
      </c>
      <c r="M47" s="42"/>
    </row>
    <row r="48" spans="1:13" s="5" customFormat="1" ht="47.25">
      <c r="A48" s="66"/>
      <c r="B48" s="288" t="s">
        <v>62</v>
      </c>
      <c r="C48" s="295" t="s">
        <v>868</v>
      </c>
      <c r="D48" s="815">
        <v>70190031</v>
      </c>
      <c r="E48" s="816" t="s">
        <v>28</v>
      </c>
      <c r="F48" s="817" t="s">
        <v>23</v>
      </c>
      <c r="G48" s="296">
        <f>ROUND('Q-EE Cloro'!$C$83,2)</f>
        <v>0.3</v>
      </c>
      <c r="H48" s="297">
        <f>ROUND(655.76/1.28,2)</f>
        <v>512.30999999999995</v>
      </c>
      <c r="I48" s="250">
        <f>$K$6</f>
        <v>0.24179999999999999</v>
      </c>
      <c r="J48" s="243">
        <f>ROUND(H48*(I48+1),2)</f>
        <v>636.19000000000005</v>
      </c>
      <c r="K48" s="243">
        <f>ROUND(G48*J48,2)</f>
        <v>190.86</v>
      </c>
      <c r="M48" s="42"/>
    </row>
    <row r="49" spans="2:18" s="43" customFormat="1">
      <c r="B49" s="792"/>
      <c r="C49" s="295"/>
      <c r="D49" s="303"/>
      <c r="E49" s="318"/>
      <c r="F49" s="304"/>
      <c r="G49" s="305"/>
      <c r="H49" s="306"/>
      <c r="I49" s="250"/>
      <c r="J49" s="243">
        <f t="shared" ref="J49:J51" si="9">ROUND(H49*(I49+1),2)</f>
        <v>0</v>
      </c>
      <c r="K49" s="459"/>
      <c r="L49" s="41"/>
      <c r="M49" s="42"/>
    </row>
    <row r="50" spans="2:18" s="43" customFormat="1">
      <c r="B50" s="792"/>
      <c r="C50" s="287" t="s">
        <v>70</v>
      </c>
      <c r="D50" s="793"/>
      <c r="E50" s="794"/>
      <c r="F50" s="755"/>
      <c r="G50" s="756"/>
      <c r="H50" s="795"/>
      <c r="I50" s="250"/>
      <c r="J50" s="243">
        <f t="shared" si="9"/>
        <v>0</v>
      </c>
      <c r="K50" s="278">
        <f>SUM(K47:K49)</f>
        <v>294.98</v>
      </c>
      <c r="L50" s="41"/>
      <c r="M50" s="42"/>
    </row>
    <row r="51" spans="2:18" s="43" customFormat="1">
      <c r="B51" s="792"/>
      <c r="C51" s="796"/>
      <c r="D51" s="303"/>
      <c r="E51" s="318"/>
      <c r="F51" s="304"/>
      <c r="G51" s="305"/>
      <c r="H51" s="306"/>
      <c r="I51" s="250"/>
      <c r="J51" s="243">
        <f t="shared" si="9"/>
        <v>0</v>
      </c>
      <c r="K51" s="459"/>
      <c r="L51" s="41"/>
      <c r="M51" s="42"/>
    </row>
    <row r="52" spans="2:18" s="35" customFormat="1">
      <c r="B52" s="288"/>
      <c r="C52" s="755"/>
      <c r="D52" s="797"/>
      <c r="E52" s="794"/>
      <c r="F52" s="755"/>
      <c r="G52" s="756"/>
      <c r="H52" s="798"/>
      <c r="I52" s="799"/>
      <c r="J52" s="243"/>
      <c r="K52" s="278"/>
      <c r="L52" s="42"/>
      <c r="M52" s="43"/>
      <c r="N52" s="43"/>
      <c r="O52" s="43"/>
      <c r="P52" s="43"/>
      <c r="Q52" s="43"/>
      <c r="R52" s="43"/>
    </row>
    <row r="53" spans="2:18">
      <c r="B53" s="317"/>
      <c r="C53" s="294" t="s">
        <v>12</v>
      </c>
      <c r="D53" s="800"/>
      <c r="E53" s="452"/>
      <c r="F53" s="801"/>
      <c r="G53" s="453"/>
      <c r="H53" s="370"/>
      <c r="I53" s="370"/>
      <c r="J53" s="370"/>
      <c r="K53" s="300">
        <f>SUM(K22:K52)/2</f>
        <v>93773.86</v>
      </c>
      <c r="L53" s="101"/>
    </row>
    <row r="54" spans="2:18">
      <c r="B54" s="17"/>
      <c r="C54" s="62"/>
      <c r="D54" s="63"/>
      <c r="E54" s="220"/>
      <c r="F54" s="64"/>
      <c r="G54" s="30"/>
      <c r="H54" s="65"/>
      <c r="I54" s="65"/>
      <c r="J54" s="65"/>
      <c r="K54" s="31"/>
    </row>
    <row r="55" spans="2:18">
      <c r="B55" s="18"/>
      <c r="H55" s="19"/>
      <c r="I55" s="19"/>
      <c r="J55" s="19"/>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1" manualBreakCount="1">
    <brk id="21"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6">
    <tabColor theme="8" tint="0.39997558519241921"/>
  </sheetPr>
  <dimension ref="A2:AMJ117"/>
  <sheetViews>
    <sheetView showGridLines="0" topLeftCell="A37" zoomScaleNormal="100" zoomScaleSheetLayoutView="50" workbookViewId="0">
      <selection activeCell="K57" sqref="K57"/>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66" customWidth="1"/>
    <col min="14" max="14" width="9.140625" style="1"/>
    <col min="15" max="15" width="15.5703125" style="1" customWidth="1"/>
    <col min="16" max="16" width="9.140625" style="1"/>
    <col min="17" max="17" width="11" style="1" customWidth="1"/>
    <col min="18" max="18" width="9.140625" style="1"/>
    <col min="19" max="19" width="9.85546875" style="1" customWidth="1"/>
    <col min="20"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449</v>
      </c>
      <c r="D6" s="913"/>
      <c r="E6" s="913"/>
      <c r="F6" s="913"/>
      <c r="G6" s="913"/>
      <c r="H6" s="910" t="s">
        <v>7</v>
      </c>
      <c r="I6" s="910"/>
      <c r="J6" s="910"/>
      <c r="K6" s="201">
        <v>0.24179999999999999</v>
      </c>
    </row>
    <row r="7" spans="1:48" ht="18" customHeight="1">
      <c r="A7" s="6"/>
      <c r="B7" s="899"/>
      <c r="C7" s="912" t="s">
        <v>75</v>
      </c>
      <c r="D7" s="912"/>
      <c r="E7" s="912"/>
      <c r="F7" s="912"/>
      <c r="G7" s="912"/>
      <c r="H7" s="911" t="s">
        <v>8</v>
      </c>
      <c r="I7" s="911"/>
      <c r="J7" s="911"/>
      <c r="K7" s="202">
        <v>0.14019999999999999</v>
      </c>
    </row>
    <row r="8" spans="1:48" ht="54" customHeight="1">
      <c r="A8" s="6"/>
      <c r="B8" s="323" t="s">
        <v>9</v>
      </c>
      <c r="C8" s="203" t="s">
        <v>10</v>
      </c>
      <c r="D8" s="204" t="s">
        <v>15</v>
      </c>
      <c r="E8" s="205" t="s">
        <v>16</v>
      </c>
      <c r="F8" s="203" t="s">
        <v>17</v>
      </c>
      <c r="G8" s="205" t="s">
        <v>18</v>
      </c>
      <c r="H8" s="203" t="s">
        <v>446</v>
      </c>
      <c r="I8" s="203" t="s">
        <v>19</v>
      </c>
      <c r="J8" s="203" t="s">
        <v>447</v>
      </c>
      <c r="K8" s="203" t="s">
        <v>448</v>
      </c>
    </row>
    <row r="9" spans="1:48">
      <c r="A9" s="6"/>
      <c r="B9" s="485"/>
      <c r="C9" s="486"/>
      <c r="D9" s="487"/>
      <c r="E9" s="488"/>
      <c r="F9" s="486"/>
      <c r="G9" s="488"/>
      <c r="H9" s="486"/>
      <c r="I9" s="486"/>
      <c r="J9" s="486"/>
      <c r="K9" s="486"/>
    </row>
    <row r="10" spans="1:48" s="13" customFormat="1" ht="63">
      <c r="A10" s="1"/>
      <c r="B10" s="440">
        <f>B16</f>
        <v>1</v>
      </c>
      <c r="C10" s="320" t="str">
        <f>UPPER(C16)</f>
        <v>FORNECIMENTO DE MATERIAIS E EQUIPAMENTOS HIDRÁULICOS E HIDROMECÂNICOS</v>
      </c>
      <c r="D10" s="313"/>
      <c r="E10" s="314"/>
      <c r="F10" s="439"/>
      <c r="G10" s="286"/>
      <c r="H10" s="439"/>
      <c r="I10" s="439"/>
      <c r="J10" s="439"/>
      <c r="K10" s="298">
        <f>K70</f>
        <v>74783.91</v>
      </c>
      <c r="L10" s="12"/>
      <c r="M10" s="12"/>
    </row>
    <row r="11" spans="1:48" s="13" customFormat="1">
      <c r="A11" s="1"/>
      <c r="B11" s="289"/>
      <c r="C11" s="301"/>
      <c r="D11" s="313"/>
      <c r="E11" s="314"/>
      <c r="F11" s="285"/>
      <c r="G11" s="286"/>
      <c r="H11" s="285"/>
      <c r="I11" s="285"/>
      <c r="J11" s="285"/>
      <c r="K11" s="454"/>
      <c r="L11" s="12"/>
      <c r="M11" s="12"/>
    </row>
    <row r="12" spans="1:48" s="13" customFormat="1" ht="31.5">
      <c r="A12" s="1"/>
      <c r="B12" s="282">
        <f>B72</f>
        <v>2</v>
      </c>
      <c r="C12" s="312" t="str">
        <f>UPPER(C72)</f>
        <v>FORNECIMENTO DE MATERIAIS E EQUIPAMENTOS ELÉTRICOS</v>
      </c>
      <c r="D12" s="313"/>
      <c r="E12" s="314"/>
      <c r="F12" s="285"/>
      <c r="G12" s="286"/>
      <c r="H12" s="285"/>
      <c r="I12" s="285"/>
      <c r="J12" s="285"/>
      <c r="K12" s="298">
        <f>K113</f>
        <v>35183.699999999997</v>
      </c>
      <c r="L12" s="12"/>
      <c r="M12" s="12"/>
    </row>
    <row r="13" spans="1:48" s="13" customFormat="1">
      <c r="A13" s="1"/>
      <c r="B13" s="289"/>
      <c r="C13" s="301"/>
      <c r="D13" s="313"/>
      <c r="E13" s="314"/>
      <c r="F13" s="285"/>
      <c r="G13" s="286"/>
      <c r="H13" s="285"/>
      <c r="I13" s="285"/>
      <c r="J13" s="285"/>
      <c r="K13" s="454"/>
      <c r="L13" s="12"/>
      <c r="M13" s="12"/>
    </row>
    <row r="14" spans="1:48" s="13" customFormat="1">
      <c r="A14" s="1"/>
      <c r="B14" s="291"/>
      <c r="C14" s="292" t="s">
        <v>12</v>
      </c>
      <c r="D14" s="315"/>
      <c r="E14" s="316"/>
      <c r="F14" s="292"/>
      <c r="G14" s="293"/>
      <c r="H14" s="292"/>
      <c r="I14" s="292"/>
      <c r="J14" s="292"/>
      <c r="K14" s="299">
        <f>SUM(K10:K13)</f>
        <v>109967.61</v>
      </c>
      <c r="L14" s="16"/>
      <c r="M14" s="5"/>
    </row>
    <row r="15" spans="1:48" s="13" customFormat="1">
      <c r="A15" s="1"/>
      <c r="B15" s="17"/>
      <c r="C15" s="28"/>
      <c r="D15" s="115"/>
      <c r="E15" s="220"/>
      <c r="F15" s="29"/>
      <c r="G15" s="30"/>
      <c r="H15" s="31"/>
      <c r="I15" s="31"/>
      <c r="J15" s="31"/>
      <c r="K15" s="32"/>
      <c r="M15" s="106"/>
    </row>
    <row r="16" spans="1:48" s="13" customFormat="1" ht="47.25">
      <c r="A16" s="1"/>
      <c r="B16" s="280">
        <v>1</v>
      </c>
      <c r="C16" s="281" t="s">
        <v>123</v>
      </c>
      <c r="D16" s="451"/>
      <c r="E16" s="452"/>
      <c r="F16" s="375"/>
      <c r="G16" s="453"/>
      <c r="H16" s="296"/>
      <c r="I16" s="296"/>
      <c r="J16" s="75"/>
      <c r="K16" s="40"/>
      <c r="M16" s="5"/>
    </row>
    <row r="17" spans="1:18" s="5" customFormat="1">
      <c r="A17" s="66"/>
      <c r="B17" s="332" t="s">
        <v>21</v>
      </c>
      <c r="C17" s="333" t="s">
        <v>474</v>
      </c>
      <c r="D17" s="373"/>
      <c r="E17" s="374"/>
      <c r="F17" s="375"/>
      <c r="G17" s="376"/>
      <c r="H17" s="297"/>
      <c r="I17" s="311"/>
      <c r="J17" s="339"/>
      <c r="K17" s="40">
        <f t="shared" ref="K17" si="0">ROUND(G17*J17,2)</f>
        <v>0</v>
      </c>
    </row>
    <row r="18" spans="1:18" s="5" customFormat="1" ht="78.75">
      <c r="A18" s="66"/>
      <c r="B18" s="332" t="s">
        <v>78</v>
      </c>
      <c r="C18" s="295" t="str">
        <f>'C-1.1_11'!$C$8</f>
        <v>Redução excêntrica com pontas biseladas para solda Ø 4" (100mm) x 2 9/16" (65mm), e=1/4", em aço carbono ASTM A-283 e revest. conf. AWWA C-210</v>
      </c>
      <c r="D18" s="821" t="str">
        <f>'C-1.1_11'!$C$7</f>
        <v>C-1.1_11</v>
      </c>
      <c r="E18" s="816" t="str">
        <f>'C-1.1_11'!$C$6</f>
        <v>COMP.</v>
      </c>
      <c r="F18" s="817" t="str">
        <f>'C-1.1_11'!$C$10</f>
        <v>pç</v>
      </c>
      <c r="G18" s="296">
        <v>4</v>
      </c>
      <c r="H18" s="297">
        <f>ROUND('C-1.1_11'!$I$16,2)</f>
        <v>296.92</v>
      </c>
      <c r="I18" s="250">
        <f>$K$7</f>
        <v>0.14019999999999999</v>
      </c>
      <c r="J18" s="243">
        <f>ROUND(H18*(I18+1),2)</f>
        <v>338.55</v>
      </c>
      <c r="K18" s="243">
        <f>ROUND(G18*J18,2)</f>
        <v>1354.2</v>
      </c>
      <c r="L18" s="13"/>
      <c r="M18" s="102">
        <f>G18*H18</f>
        <v>1187.68</v>
      </c>
      <c r="O18" s="116"/>
      <c r="Q18" s="117"/>
    </row>
    <row r="19" spans="1:18" s="5" customFormat="1">
      <c r="A19" s="66"/>
      <c r="B19" s="332" t="s">
        <v>24</v>
      </c>
      <c r="C19" s="333" t="s">
        <v>125</v>
      </c>
      <c r="D19" s="455"/>
      <c r="E19" s="374"/>
      <c r="F19" s="375"/>
      <c r="G19" s="376"/>
      <c r="H19" s="297"/>
      <c r="I19" s="311"/>
      <c r="J19" s="339"/>
      <c r="K19" s="40">
        <f t="shared" ref="K19:K29" si="1">ROUND(G19*J19,2)</f>
        <v>0</v>
      </c>
      <c r="M19" s="105">
        <f>SUM(M18:M18)</f>
        <v>1187.68</v>
      </c>
      <c r="O19" s="105">
        <f>M19*0.25</f>
        <v>296.92</v>
      </c>
      <c r="P19" s="118" t="s">
        <v>126</v>
      </c>
      <c r="Q19" s="118"/>
      <c r="R19" s="119"/>
    </row>
    <row r="20" spans="1:18" s="5" customFormat="1" ht="63">
      <c r="A20" s="66"/>
      <c r="B20" s="332" t="s">
        <v>93</v>
      </c>
      <c r="C20" s="295" t="s">
        <v>127</v>
      </c>
      <c r="D20" s="821" t="s">
        <v>128</v>
      </c>
      <c r="E20" s="816" t="s">
        <v>28</v>
      </c>
      <c r="F20" s="817" t="s">
        <v>112</v>
      </c>
      <c r="G20" s="296">
        <v>2</v>
      </c>
      <c r="H20" s="297">
        <v>1319.78</v>
      </c>
      <c r="I20" s="250">
        <f>$K$7</f>
        <v>0.14019999999999999</v>
      </c>
      <c r="J20" s="243">
        <f>ROUND(H20*(I20+1),2)</f>
        <v>1504.81</v>
      </c>
      <c r="K20" s="243">
        <f>ROUND(G20*J20,2)</f>
        <v>3009.62</v>
      </c>
      <c r="L20" s="13"/>
      <c r="M20" s="120">
        <f>G20*H20</f>
        <v>2639.56</v>
      </c>
      <c r="O20" s="116"/>
      <c r="Q20" s="117"/>
    </row>
    <row r="21" spans="1:18" s="5" customFormat="1">
      <c r="A21" s="66"/>
      <c r="B21" s="332" t="s">
        <v>25</v>
      </c>
      <c r="C21" s="333" t="s">
        <v>77</v>
      </c>
      <c r="D21" s="455"/>
      <c r="E21" s="374"/>
      <c r="F21" s="375"/>
      <c r="G21" s="376"/>
      <c r="H21" s="297"/>
      <c r="I21" s="311"/>
      <c r="J21" s="339"/>
      <c r="K21" s="40">
        <f t="shared" si="1"/>
        <v>0</v>
      </c>
    </row>
    <row r="22" spans="1:18" s="5" customFormat="1" ht="31.5">
      <c r="A22" s="66"/>
      <c r="B22" s="332" t="s">
        <v>110</v>
      </c>
      <c r="C22" s="295" t="s">
        <v>584</v>
      </c>
      <c r="D22" s="821" t="s">
        <v>79</v>
      </c>
      <c r="E22" s="816" t="s">
        <v>28</v>
      </c>
      <c r="F22" s="817" t="s">
        <v>112</v>
      </c>
      <c r="G22" s="296">
        <v>1</v>
      </c>
      <c r="H22" s="297">
        <v>2312.94</v>
      </c>
      <c r="I22" s="250">
        <f t="shared" ref="I22:I28" si="2">$K$7</f>
        <v>0.14019999999999999</v>
      </c>
      <c r="J22" s="243">
        <f>ROUND(H22*(I22+1),2)</f>
        <v>2637.21</v>
      </c>
      <c r="K22" s="243">
        <f>ROUND(G22*J22,2)</f>
        <v>2637.21</v>
      </c>
      <c r="L22" s="13"/>
      <c r="M22" s="120">
        <f t="shared" ref="M22:M28" si="3">G22*H22</f>
        <v>2312.94</v>
      </c>
    </row>
    <row r="23" spans="1:18" s="5" customFormat="1" ht="31.5">
      <c r="A23" s="66"/>
      <c r="B23" s="332" t="s">
        <v>113</v>
      </c>
      <c r="C23" s="295" t="s">
        <v>585</v>
      </c>
      <c r="D23" s="821" t="s">
        <v>129</v>
      </c>
      <c r="E23" s="816" t="s">
        <v>28</v>
      </c>
      <c r="F23" s="817" t="s">
        <v>112</v>
      </c>
      <c r="G23" s="296">
        <v>1</v>
      </c>
      <c r="H23" s="297">
        <v>2564</v>
      </c>
      <c r="I23" s="250">
        <f t="shared" si="2"/>
        <v>0.14019999999999999</v>
      </c>
      <c r="J23" s="243">
        <f t="shared" ref="J23:J28" si="4">ROUND(H23*(I23+1),2)</f>
        <v>2923.47</v>
      </c>
      <c r="K23" s="243">
        <f t="shared" ref="K23:K28" si="5">ROUND(G23*J23,2)</f>
        <v>2923.47</v>
      </c>
      <c r="M23" s="120">
        <f t="shared" si="3"/>
        <v>2564</v>
      </c>
    </row>
    <row r="24" spans="1:18" s="5" customFormat="1" ht="31.5">
      <c r="A24" s="66"/>
      <c r="B24" s="332" t="s">
        <v>130</v>
      </c>
      <c r="C24" s="295" t="s">
        <v>586</v>
      </c>
      <c r="D24" s="821" t="s">
        <v>129</v>
      </c>
      <c r="E24" s="816" t="s">
        <v>28</v>
      </c>
      <c r="F24" s="817" t="s">
        <v>112</v>
      </c>
      <c r="G24" s="296">
        <v>1</v>
      </c>
      <c r="H24" s="297">
        <v>2564</v>
      </c>
      <c r="I24" s="250">
        <f t="shared" si="2"/>
        <v>0.14019999999999999</v>
      </c>
      <c r="J24" s="243">
        <f t="shared" si="4"/>
        <v>2923.47</v>
      </c>
      <c r="K24" s="243">
        <f t="shared" si="5"/>
        <v>2923.47</v>
      </c>
      <c r="M24" s="120">
        <f t="shared" si="3"/>
        <v>2564</v>
      </c>
      <c r="O24" s="13"/>
    </row>
    <row r="25" spans="1:18" s="5" customFormat="1" ht="31.5">
      <c r="A25" s="66"/>
      <c r="B25" s="332" t="s">
        <v>131</v>
      </c>
      <c r="C25" s="295" t="s">
        <v>587</v>
      </c>
      <c r="D25" s="821" t="s">
        <v>132</v>
      </c>
      <c r="E25" s="816" t="s">
        <v>28</v>
      </c>
      <c r="F25" s="817" t="s">
        <v>112</v>
      </c>
      <c r="G25" s="296">
        <v>1</v>
      </c>
      <c r="H25" s="297">
        <v>3998.2</v>
      </c>
      <c r="I25" s="250">
        <f t="shared" si="2"/>
        <v>0.14019999999999999</v>
      </c>
      <c r="J25" s="243">
        <f t="shared" si="4"/>
        <v>4558.75</v>
      </c>
      <c r="K25" s="243">
        <f t="shared" si="5"/>
        <v>4558.75</v>
      </c>
      <c r="M25" s="120">
        <f t="shared" si="3"/>
        <v>3998.2</v>
      </c>
    </row>
    <row r="26" spans="1:18" s="13" customFormat="1" ht="31.5">
      <c r="A26" s="1"/>
      <c r="B26" s="332" t="s">
        <v>133</v>
      </c>
      <c r="C26" s="295" t="s">
        <v>588</v>
      </c>
      <c r="D26" s="821" t="s">
        <v>134</v>
      </c>
      <c r="E26" s="816" t="s">
        <v>28</v>
      </c>
      <c r="F26" s="817" t="s">
        <v>112</v>
      </c>
      <c r="G26" s="296">
        <v>1</v>
      </c>
      <c r="H26" s="297">
        <v>4759.8500000000004</v>
      </c>
      <c r="I26" s="250">
        <f t="shared" si="2"/>
        <v>0.14019999999999999</v>
      </c>
      <c r="J26" s="243">
        <f t="shared" si="4"/>
        <v>5427.18</v>
      </c>
      <c r="K26" s="243">
        <f t="shared" si="5"/>
        <v>5427.18</v>
      </c>
      <c r="M26" s="120">
        <f t="shared" si="3"/>
        <v>4759.8500000000004</v>
      </c>
      <c r="O26" s="5"/>
    </row>
    <row r="27" spans="1:18" s="13" customFormat="1" ht="47.25">
      <c r="A27" s="1"/>
      <c r="B27" s="332" t="s">
        <v>135</v>
      </c>
      <c r="C27" s="295" t="s">
        <v>593</v>
      </c>
      <c r="D27" s="821" t="s">
        <v>136</v>
      </c>
      <c r="E27" s="816" t="s">
        <v>28</v>
      </c>
      <c r="F27" s="817" t="s">
        <v>112</v>
      </c>
      <c r="G27" s="296">
        <v>1</v>
      </c>
      <c r="H27" s="297">
        <v>3560.22</v>
      </c>
      <c r="I27" s="250">
        <f t="shared" si="2"/>
        <v>0.14019999999999999</v>
      </c>
      <c r="J27" s="243">
        <f t="shared" si="4"/>
        <v>4059.36</v>
      </c>
      <c r="K27" s="243">
        <f t="shared" si="5"/>
        <v>4059.36</v>
      </c>
      <c r="M27" s="120">
        <f t="shared" si="3"/>
        <v>3560.22</v>
      </c>
      <c r="O27" s="1"/>
    </row>
    <row r="28" spans="1:18" s="13" customFormat="1" ht="47.25">
      <c r="A28" s="1"/>
      <c r="B28" s="332" t="s">
        <v>137</v>
      </c>
      <c r="C28" s="295" t="s">
        <v>594</v>
      </c>
      <c r="D28" s="821" t="s">
        <v>136</v>
      </c>
      <c r="E28" s="816" t="s">
        <v>28</v>
      </c>
      <c r="F28" s="817" t="s">
        <v>112</v>
      </c>
      <c r="G28" s="296">
        <v>1</v>
      </c>
      <c r="H28" s="297">
        <v>3560.22</v>
      </c>
      <c r="I28" s="250">
        <f t="shared" si="2"/>
        <v>0.14019999999999999</v>
      </c>
      <c r="J28" s="243">
        <f t="shared" si="4"/>
        <v>4059.36</v>
      </c>
      <c r="K28" s="243">
        <f t="shared" si="5"/>
        <v>4059.36</v>
      </c>
      <c r="M28" s="120">
        <f t="shared" si="3"/>
        <v>3560.22</v>
      </c>
      <c r="O28" s="1"/>
    </row>
    <row r="29" spans="1:18" s="5" customFormat="1">
      <c r="A29" s="66"/>
      <c r="B29" s="332" t="s">
        <v>26</v>
      </c>
      <c r="C29" s="333" t="s">
        <v>92</v>
      </c>
      <c r="D29" s="373"/>
      <c r="E29" s="374"/>
      <c r="F29" s="375"/>
      <c r="G29" s="376"/>
      <c r="H29" s="297"/>
      <c r="I29" s="311"/>
      <c r="J29" s="339"/>
      <c r="K29" s="40">
        <f t="shared" si="1"/>
        <v>0</v>
      </c>
    </row>
    <row r="30" spans="1:18" s="5" customFormat="1" ht="47.25">
      <c r="A30" s="66"/>
      <c r="B30" s="332" t="s">
        <v>138</v>
      </c>
      <c r="C30" s="295" t="s">
        <v>139</v>
      </c>
      <c r="D30" s="821" t="s">
        <v>140</v>
      </c>
      <c r="E30" s="816" t="s">
        <v>28</v>
      </c>
      <c r="F30" s="817" t="s">
        <v>96</v>
      </c>
      <c r="G30" s="296">
        <v>4</v>
      </c>
      <c r="H30" s="297">
        <v>115.92</v>
      </c>
      <c r="I30" s="250">
        <f t="shared" ref="I30:I36" si="6">$K$7</f>
        <v>0.14019999999999999</v>
      </c>
      <c r="J30" s="243">
        <f>ROUND(H30*(I30+1),2)</f>
        <v>132.16999999999999</v>
      </c>
      <c r="K30" s="243">
        <f>ROUND(G30*J30,2)</f>
        <v>528.67999999999995</v>
      </c>
      <c r="L30" s="13"/>
      <c r="M30" s="120">
        <f t="shared" ref="M30:M36" si="7">G30*H30</f>
        <v>463.68</v>
      </c>
      <c r="O30" s="121"/>
      <c r="R30" s="117"/>
    </row>
    <row r="31" spans="1:18" s="5" customFormat="1" ht="47.25">
      <c r="A31" s="66"/>
      <c r="B31" s="332" t="s">
        <v>141</v>
      </c>
      <c r="C31" s="295" t="s">
        <v>142</v>
      </c>
      <c r="D31" s="821" t="s">
        <v>143</v>
      </c>
      <c r="E31" s="816" t="s">
        <v>28</v>
      </c>
      <c r="F31" s="817" t="s">
        <v>96</v>
      </c>
      <c r="G31" s="296">
        <v>4</v>
      </c>
      <c r="H31" s="297">
        <v>115.92</v>
      </c>
      <c r="I31" s="250">
        <f t="shared" si="6"/>
        <v>0.14019999999999999</v>
      </c>
      <c r="J31" s="243">
        <f t="shared" ref="J31:J36" si="8">ROUND(H31*(I31+1),2)</f>
        <v>132.16999999999999</v>
      </c>
      <c r="K31" s="243">
        <f t="shared" ref="K31:K36" si="9">ROUND(G31*J31,2)</f>
        <v>528.67999999999995</v>
      </c>
      <c r="L31" s="13"/>
      <c r="M31" s="120">
        <f t="shared" si="7"/>
        <v>463.68</v>
      </c>
    </row>
    <row r="32" spans="1:18" s="5" customFormat="1" ht="47.25">
      <c r="A32" s="66"/>
      <c r="B32" s="332" t="s">
        <v>144</v>
      </c>
      <c r="C32" s="295" t="s">
        <v>145</v>
      </c>
      <c r="D32" s="821" t="s">
        <v>95</v>
      </c>
      <c r="E32" s="816" t="s">
        <v>28</v>
      </c>
      <c r="F32" s="817" t="s">
        <v>96</v>
      </c>
      <c r="G32" s="296">
        <v>18</v>
      </c>
      <c r="H32" s="297">
        <v>184.08</v>
      </c>
      <c r="I32" s="250">
        <f t="shared" si="6"/>
        <v>0.14019999999999999</v>
      </c>
      <c r="J32" s="243">
        <f t="shared" si="8"/>
        <v>209.89</v>
      </c>
      <c r="K32" s="243">
        <f t="shared" si="9"/>
        <v>3778.02</v>
      </c>
      <c r="L32" s="13"/>
      <c r="M32" s="120">
        <f t="shared" si="7"/>
        <v>3313.44</v>
      </c>
    </row>
    <row r="33" spans="1:18" ht="31.5">
      <c r="B33" s="332" t="s">
        <v>146</v>
      </c>
      <c r="C33" s="295" t="s">
        <v>104</v>
      </c>
      <c r="D33" s="821" t="s">
        <v>105</v>
      </c>
      <c r="E33" s="816" t="s">
        <v>28</v>
      </c>
      <c r="F33" s="817" t="s">
        <v>112</v>
      </c>
      <c r="G33" s="296">
        <v>5</v>
      </c>
      <c r="H33" s="297">
        <v>714.69</v>
      </c>
      <c r="I33" s="250">
        <f t="shared" si="6"/>
        <v>0.14019999999999999</v>
      </c>
      <c r="J33" s="243">
        <f t="shared" si="8"/>
        <v>814.89</v>
      </c>
      <c r="K33" s="243">
        <f t="shared" si="9"/>
        <v>4074.45</v>
      </c>
      <c r="M33" s="120">
        <f t="shared" si="7"/>
        <v>3573.4500000000003</v>
      </c>
    </row>
    <row r="34" spans="1:18" ht="31.5">
      <c r="B34" s="332" t="s">
        <v>147</v>
      </c>
      <c r="C34" s="295" t="s">
        <v>148</v>
      </c>
      <c r="D34" s="821" t="s">
        <v>149</v>
      </c>
      <c r="E34" s="816" t="s">
        <v>28</v>
      </c>
      <c r="F34" s="817" t="s">
        <v>112</v>
      </c>
      <c r="G34" s="296">
        <v>1</v>
      </c>
      <c r="H34" s="297">
        <v>1134.5</v>
      </c>
      <c r="I34" s="250">
        <f t="shared" si="6"/>
        <v>0.14019999999999999</v>
      </c>
      <c r="J34" s="243">
        <f t="shared" si="8"/>
        <v>1293.56</v>
      </c>
      <c r="K34" s="243">
        <f t="shared" si="9"/>
        <v>1293.56</v>
      </c>
      <c r="M34" s="120">
        <f t="shared" si="7"/>
        <v>1134.5</v>
      </c>
    </row>
    <row r="35" spans="1:18" ht="31.5">
      <c r="B35" s="332" t="s">
        <v>150</v>
      </c>
      <c r="C35" s="295" t="s">
        <v>107</v>
      </c>
      <c r="D35" s="821" t="s">
        <v>108</v>
      </c>
      <c r="E35" s="816" t="s">
        <v>28</v>
      </c>
      <c r="F35" s="817" t="s">
        <v>112</v>
      </c>
      <c r="G35" s="296">
        <v>1</v>
      </c>
      <c r="H35" s="297">
        <v>1000.9</v>
      </c>
      <c r="I35" s="250">
        <f t="shared" si="6"/>
        <v>0.14019999999999999</v>
      </c>
      <c r="J35" s="243">
        <f t="shared" si="8"/>
        <v>1141.23</v>
      </c>
      <c r="K35" s="243">
        <f t="shared" si="9"/>
        <v>1141.23</v>
      </c>
      <c r="M35" s="120">
        <f t="shared" si="7"/>
        <v>1000.9</v>
      </c>
    </row>
    <row r="36" spans="1:18" ht="31.5">
      <c r="B36" s="463" t="s">
        <v>151</v>
      </c>
      <c r="C36" s="822" t="s">
        <v>589</v>
      </c>
      <c r="D36" s="823" t="s">
        <v>152</v>
      </c>
      <c r="E36" s="824" t="s">
        <v>28</v>
      </c>
      <c r="F36" s="825" t="s">
        <v>112</v>
      </c>
      <c r="G36" s="826">
        <v>1</v>
      </c>
      <c r="H36" s="827">
        <v>598.59</v>
      </c>
      <c r="I36" s="449">
        <f t="shared" si="6"/>
        <v>0.14019999999999999</v>
      </c>
      <c r="J36" s="456">
        <f t="shared" si="8"/>
        <v>682.51</v>
      </c>
      <c r="K36" s="456">
        <f t="shared" si="9"/>
        <v>682.51</v>
      </c>
      <c r="L36" s="101"/>
      <c r="M36" s="120">
        <f t="shared" si="7"/>
        <v>598.59</v>
      </c>
    </row>
    <row r="37" spans="1:18" s="5" customFormat="1">
      <c r="A37" s="66"/>
      <c r="B37" s="332" t="s">
        <v>153</v>
      </c>
      <c r="C37" s="333" t="s">
        <v>154</v>
      </c>
      <c r="D37" s="373"/>
      <c r="E37" s="374"/>
      <c r="F37" s="375"/>
      <c r="G37" s="376"/>
      <c r="H37" s="297"/>
      <c r="I37" s="311"/>
      <c r="J37" s="243"/>
      <c r="K37" s="243"/>
      <c r="M37" s="122">
        <f>SUM(M20:M36)</f>
        <v>36507.230000000003</v>
      </c>
      <c r="O37" s="122">
        <f>M37*0.2</f>
        <v>7301.4460000000008</v>
      </c>
      <c r="P37" s="123" t="s">
        <v>155</v>
      </c>
      <c r="Q37" s="123"/>
      <c r="R37" s="124"/>
    </row>
    <row r="38" spans="1:18" s="5" customFormat="1" ht="31.5">
      <c r="A38" s="66"/>
      <c r="B38" s="332" t="s">
        <v>156</v>
      </c>
      <c r="C38" s="295" t="s">
        <v>475</v>
      </c>
      <c r="D38" s="821">
        <v>9871</v>
      </c>
      <c r="E38" s="816" t="s">
        <v>22</v>
      </c>
      <c r="F38" s="817" t="s">
        <v>38</v>
      </c>
      <c r="G38" s="296">
        <v>11</v>
      </c>
      <c r="H38" s="297">
        <v>41.95</v>
      </c>
      <c r="I38" s="250">
        <f t="shared" ref="I38:I39" si="10">$K$7</f>
        <v>0.14019999999999999</v>
      </c>
      <c r="J38" s="243">
        <f>ROUND(H38*(I38+1),2)</f>
        <v>47.83</v>
      </c>
      <c r="K38" s="243">
        <f>ROUND(G38*J38,2)</f>
        <v>526.13</v>
      </c>
      <c r="L38" s="13"/>
      <c r="M38" s="102">
        <f>G38*H38</f>
        <v>461.45000000000005</v>
      </c>
    </row>
    <row r="39" spans="1:18" s="5" customFormat="1" ht="31.5">
      <c r="A39" s="66"/>
      <c r="B39" s="332" t="s">
        <v>158</v>
      </c>
      <c r="C39" s="295" t="s">
        <v>476</v>
      </c>
      <c r="D39" s="828">
        <v>9870</v>
      </c>
      <c r="E39" s="816" t="s">
        <v>22</v>
      </c>
      <c r="F39" s="817" t="s">
        <v>38</v>
      </c>
      <c r="G39" s="296">
        <v>16.8</v>
      </c>
      <c r="H39" s="297">
        <v>91.33</v>
      </c>
      <c r="I39" s="250">
        <f t="shared" si="10"/>
        <v>0.14019999999999999</v>
      </c>
      <c r="J39" s="243">
        <f>ROUND(H39*(I39+1),2)</f>
        <v>104.13</v>
      </c>
      <c r="K39" s="243">
        <f>ROUND(G39*J39,2)</f>
        <v>1749.38</v>
      </c>
      <c r="L39" s="13"/>
      <c r="M39" s="102">
        <f>G39*H39</f>
        <v>1534.3440000000001</v>
      </c>
    </row>
    <row r="40" spans="1:18" s="5" customFormat="1">
      <c r="A40" s="66"/>
      <c r="B40" s="332" t="s">
        <v>159</v>
      </c>
      <c r="C40" s="333" t="s">
        <v>160</v>
      </c>
      <c r="D40" s="373"/>
      <c r="E40" s="374"/>
      <c r="F40" s="375"/>
      <c r="G40" s="376"/>
      <c r="H40" s="297"/>
      <c r="I40" s="311"/>
      <c r="J40" s="243"/>
      <c r="K40" s="243"/>
    </row>
    <row r="41" spans="1:18" s="5" customFormat="1" ht="47.25">
      <c r="A41" s="66"/>
      <c r="B41" s="332" t="s">
        <v>161</v>
      </c>
      <c r="C41" s="295" t="s">
        <v>162</v>
      </c>
      <c r="D41" s="828" t="s">
        <v>143</v>
      </c>
      <c r="E41" s="816" t="s">
        <v>28</v>
      </c>
      <c r="F41" s="817" t="s">
        <v>96</v>
      </c>
      <c r="G41" s="296">
        <v>8</v>
      </c>
      <c r="H41" s="297">
        <v>115.92</v>
      </c>
      <c r="I41" s="250">
        <f t="shared" ref="I41:I49" si="11">$K$7</f>
        <v>0.14019999999999999</v>
      </c>
      <c r="J41" s="243">
        <f>ROUND(H41*(I41+1),2)</f>
        <v>132.16999999999999</v>
      </c>
      <c r="K41" s="243">
        <f>ROUND(G41*J41,2)</f>
        <v>1057.3599999999999</v>
      </c>
      <c r="L41" s="13"/>
      <c r="M41" s="102">
        <f t="shared" ref="M41:M49" si="12">G41*H41</f>
        <v>927.36</v>
      </c>
    </row>
    <row r="42" spans="1:18" s="5" customFormat="1" ht="31.5">
      <c r="A42" s="66"/>
      <c r="B42" s="332" t="s">
        <v>163</v>
      </c>
      <c r="C42" s="295" t="str">
        <f>'Resumo Cotações'!$C$21</f>
        <v>Bucha de redução longa Ø 110mm x Ø 75mm soldável, em PVC soldável</v>
      </c>
      <c r="D42" s="828" t="str">
        <f>'Resumo Cotações'!$B$21</f>
        <v>PVC-18</v>
      </c>
      <c r="E42" s="816" t="str">
        <f>'Resumo Cotações'!$A$21</f>
        <v>Cotação</v>
      </c>
      <c r="F42" s="817" t="str">
        <f>'Resumo Cotações'!$D$21</f>
        <v>pç</v>
      </c>
      <c r="G42" s="296">
        <v>2</v>
      </c>
      <c r="H42" s="297">
        <f>ROUND('Resumo Cotações'!$K$21,2)</f>
        <v>82</v>
      </c>
      <c r="I42" s="250">
        <f t="shared" si="11"/>
        <v>0.14019999999999999</v>
      </c>
      <c r="J42" s="243">
        <f t="shared" ref="J42:J44" si="13">ROUND(H42*(I42+1),2)</f>
        <v>93.5</v>
      </c>
      <c r="K42" s="243">
        <f t="shared" ref="K42:K44" si="14">ROUND(G42*J42,2)</f>
        <v>187</v>
      </c>
      <c r="L42" s="13"/>
      <c r="M42" s="102">
        <f t="shared" si="12"/>
        <v>164</v>
      </c>
    </row>
    <row r="43" spans="1:18" s="5" customFormat="1" ht="31.5">
      <c r="A43" s="66"/>
      <c r="B43" s="332" t="s">
        <v>165</v>
      </c>
      <c r="C43" s="295" t="str">
        <f>'Resumo Cotações'!$C$4</f>
        <v>Flange livre com furos para tubos PBS Ø 110mm, em PVC soldável</v>
      </c>
      <c r="D43" s="828" t="str">
        <f>'Resumo Cotações'!$B$4</f>
        <v>PVC-01</v>
      </c>
      <c r="E43" s="816" t="str">
        <f>'Resumo Cotações'!$A$4</f>
        <v>Cotação</v>
      </c>
      <c r="F43" s="817" t="str">
        <f>'Resumo Cotações'!$D$4</f>
        <v>pç</v>
      </c>
      <c r="G43" s="296">
        <v>8</v>
      </c>
      <c r="H43" s="297">
        <f>ROUND('Resumo Cotações'!$K$4,2)</f>
        <v>123.23</v>
      </c>
      <c r="I43" s="250">
        <f t="shared" si="11"/>
        <v>0.14019999999999999</v>
      </c>
      <c r="J43" s="243">
        <f t="shared" si="13"/>
        <v>140.51</v>
      </c>
      <c r="K43" s="243">
        <f t="shared" si="14"/>
        <v>1124.08</v>
      </c>
      <c r="M43" s="102">
        <f t="shared" si="12"/>
        <v>985.84</v>
      </c>
    </row>
    <row r="44" spans="1:18" s="5" customFormat="1" ht="31.5">
      <c r="A44" s="66"/>
      <c r="B44" s="332" t="s">
        <v>168</v>
      </c>
      <c r="C44" s="295" t="str">
        <f>'Resumo Cotações'!$C$22</f>
        <v>Joelho 45° Ø 110mm soldável, em PVC soldável</v>
      </c>
      <c r="D44" s="828" t="str">
        <f>'Resumo Cotações'!$B$22</f>
        <v>PVC-19</v>
      </c>
      <c r="E44" s="816" t="str">
        <f>'Resumo Cotações'!$A$22</f>
        <v>Cotação</v>
      </c>
      <c r="F44" s="817" t="str">
        <f>'Resumo Cotações'!$D$22</f>
        <v>pç</v>
      </c>
      <c r="G44" s="296">
        <v>4</v>
      </c>
      <c r="H44" s="297">
        <f>ROUND('Resumo Cotações'!$K$22,2)</f>
        <v>255.53</v>
      </c>
      <c r="I44" s="250">
        <f t="shared" si="11"/>
        <v>0.14019999999999999</v>
      </c>
      <c r="J44" s="243">
        <f t="shared" si="13"/>
        <v>291.36</v>
      </c>
      <c r="K44" s="243">
        <f t="shared" si="14"/>
        <v>1165.44</v>
      </c>
      <c r="L44" s="13"/>
      <c r="M44" s="102">
        <f t="shared" si="12"/>
        <v>1022.12</v>
      </c>
    </row>
    <row r="45" spans="1:18" s="5" customFormat="1" ht="31.5">
      <c r="A45" s="66"/>
      <c r="B45" s="332" t="s">
        <v>170</v>
      </c>
      <c r="C45" s="295" t="s">
        <v>171</v>
      </c>
      <c r="D45" s="828">
        <v>3511</v>
      </c>
      <c r="E45" s="816" t="s">
        <v>22</v>
      </c>
      <c r="F45" s="817" t="s">
        <v>112</v>
      </c>
      <c r="G45" s="296">
        <v>4</v>
      </c>
      <c r="H45" s="297">
        <v>85.1</v>
      </c>
      <c r="I45" s="250">
        <f t="shared" si="11"/>
        <v>0.14019999999999999</v>
      </c>
      <c r="J45" s="243">
        <f>ROUND(H45*(I45+1),2)</f>
        <v>97.03</v>
      </c>
      <c r="K45" s="243">
        <f>ROUND(G45*J45,2)</f>
        <v>388.12</v>
      </c>
      <c r="L45" s="13"/>
      <c r="M45" s="102">
        <f t="shared" si="12"/>
        <v>340.4</v>
      </c>
    </row>
    <row r="46" spans="1:18" s="5" customFormat="1" ht="31.5">
      <c r="A46" s="66"/>
      <c r="B46" s="332" t="s">
        <v>172</v>
      </c>
      <c r="C46" s="295" t="s">
        <v>173</v>
      </c>
      <c r="D46" s="828">
        <v>3530</v>
      </c>
      <c r="E46" s="816" t="s">
        <v>22</v>
      </c>
      <c r="F46" s="817" t="s">
        <v>112</v>
      </c>
      <c r="G46" s="296">
        <v>6</v>
      </c>
      <c r="H46" s="297">
        <v>206.17</v>
      </c>
      <c r="I46" s="250">
        <f t="shared" si="11"/>
        <v>0.14019999999999999</v>
      </c>
      <c r="J46" s="243">
        <f>ROUND(H46*(I46+1),2)</f>
        <v>235.08</v>
      </c>
      <c r="K46" s="243">
        <f>ROUND(G46*J46,2)</f>
        <v>1410.48</v>
      </c>
      <c r="L46" s="13"/>
      <c r="M46" s="102">
        <f t="shared" si="12"/>
        <v>1237.02</v>
      </c>
    </row>
    <row r="47" spans="1:18" s="5" customFormat="1" ht="31.5">
      <c r="A47" s="66"/>
      <c r="B47" s="332" t="s">
        <v>174</v>
      </c>
      <c r="C47" s="295" t="s">
        <v>175</v>
      </c>
      <c r="D47" s="828">
        <v>7146</v>
      </c>
      <c r="E47" s="816" t="s">
        <v>22</v>
      </c>
      <c r="F47" s="817" t="s">
        <v>112</v>
      </c>
      <c r="G47" s="296">
        <v>2</v>
      </c>
      <c r="H47" s="297">
        <v>167.14</v>
      </c>
      <c r="I47" s="250">
        <f t="shared" si="11"/>
        <v>0.14019999999999999</v>
      </c>
      <c r="J47" s="243">
        <f>ROUND(H47*(I47+1),2)</f>
        <v>190.57</v>
      </c>
      <c r="K47" s="243">
        <f>ROUND(G47*J47,2)</f>
        <v>381.14</v>
      </c>
      <c r="L47" s="13"/>
      <c r="M47" s="102">
        <f t="shared" si="12"/>
        <v>334.28</v>
      </c>
    </row>
    <row r="48" spans="1:18" s="5" customFormat="1">
      <c r="A48" s="66"/>
      <c r="B48" s="332" t="s">
        <v>176</v>
      </c>
      <c r="C48" s="295" t="s">
        <v>590</v>
      </c>
      <c r="D48" s="828">
        <v>119</v>
      </c>
      <c r="E48" s="816" t="s">
        <v>22</v>
      </c>
      <c r="F48" s="817" t="s">
        <v>80</v>
      </c>
      <c r="G48" s="296">
        <v>34</v>
      </c>
      <c r="H48" s="297">
        <v>7.15</v>
      </c>
      <c r="I48" s="250">
        <f t="shared" si="11"/>
        <v>0.14019999999999999</v>
      </c>
      <c r="J48" s="243">
        <f t="shared" ref="J48:J49" si="15">ROUND(H48*(I48+1),2)</f>
        <v>8.15</v>
      </c>
      <c r="K48" s="243">
        <f t="shared" ref="K48:K49" si="16">ROUND(G48*J48,2)</f>
        <v>277.10000000000002</v>
      </c>
      <c r="M48" s="102">
        <f t="shared" si="12"/>
        <v>243.10000000000002</v>
      </c>
      <c r="O48" s="13"/>
    </row>
    <row r="49" spans="1:15" s="5" customFormat="1" ht="31.5">
      <c r="A49" s="66"/>
      <c r="B49" s="332" t="s">
        <v>177</v>
      </c>
      <c r="C49" s="295" t="s">
        <v>469</v>
      </c>
      <c r="D49" s="828">
        <v>20083</v>
      </c>
      <c r="E49" s="816" t="s">
        <v>22</v>
      </c>
      <c r="F49" s="817" t="s">
        <v>80</v>
      </c>
      <c r="G49" s="296">
        <v>4</v>
      </c>
      <c r="H49" s="297">
        <v>62.33</v>
      </c>
      <c r="I49" s="250">
        <f t="shared" si="11"/>
        <v>0.14019999999999999</v>
      </c>
      <c r="J49" s="243">
        <f t="shared" si="15"/>
        <v>71.069999999999993</v>
      </c>
      <c r="K49" s="243">
        <f t="shared" si="16"/>
        <v>284.27999999999997</v>
      </c>
      <c r="M49" s="102">
        <f t="shared" si="12"/>
        <v>249.32</v>
      </c>
    </row>
    <row r="50" spans="1:15" s="5" customFormat="1">
      <c r="A50" s="66"/>
      <c r="B50" s="332" t="s">
        <v>178</v>
      </c>
      <c r="C50" s="333" t="s">
        <v>179</v>
      </c>
      <c r="D50" s="373"/>
      <c r="E50" s="374"/>
      <c r="F50" s="375"/>
      <c r="G50" s="376"/>
      <c r="H50" s="297"/>
      <c r="I50" s="311"/>
      <c r="J50" s="339"/>
      <c r="K50" s="40">
        <f t="shared" ref="K50" si="17">ROUND(G50*J50,2)</f>
        <v>0</v>
      </c>
    </row>
    <row r="51" spans="1:15" s="5" customFormat="1" ht="31.5">
      <c r="A51" s="66"/>
      <c r="B51" s="332" t="s">
        <v>180</v>
      </c>
      <c r="C51" s="295" t="str">
        <f>'Resumo Cotações'!$C$5</f>
        <v>Válvula de esfera com volante Ø 110mm soldável, em PVC soldável</v>
      </c>
      <c r="D51" s="828" t="str">
        <f>'Resumo Cotações'!$B$5</f>
        <v>PVC-02</v>
      </c>
      <c r="E51" s="816" t="str">
        <f>'Resumo Cotações'!$A$5</f>
        <v>Cotação</v>
      </c>
      <c r="F51" s="817" t="str">
        <f>'Resumo Cotações'!$D$5</f>
        <v>pç</v>
      </c>
      <c r="G51" s="296">
        <v>8</v>
      </c>
      <c r="H51" s="297">
        <f>ROUND('Resumo Cotações'!$K$5,2)</f>
        <v>519.9</v>
      </c>
      <c r="I51" s="250">
        <f>$K$7</f>
        <v>0.14019999999999999</v>
      </c>
      <c r="J51" s="243">
        <f>ROUND(H51*(I51+1),2)</f>
        <v>592.79</v>
      </c>
      <c r="K51" s="243">
        <f>ROUND(G51*J51,2)</f>
        <v>4742.32</v>
      </c>
      <c r="L51" s="13"/>
      <c r="M51" s="102">
        <f>G51*H51</f>
        <v>4159.2</v>
      </c>
    </row>
    <row r="52" spans="1:15" s="5" customFormat="1">
      <c r="A52" s="66"/>
      <c r="B52" s="332" t="s">
        <v>183</v>
      </c>
      <c r="C52" s="333" t="s">
        <v>184</v>
      </c>
      <c r="D52" s="373"/>
      <c r="E52" s="374"/>
      <c r="F52" s="375"/>
      <c r="G52" s="376"/>
      <c r="H52" s="297"/>
      <c r="I52" s="311"/>
      <c r="J52" s="243"/>
      <c r="K52" s="243"/>
    </row>
    <row r="53" spans="1:15" s="5" customFormat="1" ht="31.5">
      <c r="A53" s="66"/>
      <c r="B53" s="332" t="s">
        <v>185</v>
      </c>
      <c r="C53" s="295" t="str">
        <f>'Resumo Cotações'!$C$6</f>
        <v>Tubo Ø 3" (75mm), junta soldável, em PVC-U, SCH 80</v>
      </c>
      <c r="D53" s="828" t="str">
        <f>'Resumo Cotações'!$B$6</f>
        <v>PVC-03</v>
      </c>
      <c r="E53" s="816" t="str">
        <f>'Resumo Cotações'!$A$6</f>
        <v>Cotação</v>
      </c>
      <c r="F53" s="817" t="str">
        <f>'Resumo Cotações'!$D$6</f>
        <v>m</v>
      </c>
      <c r="G53" s="296">
        <v>2</v>
      </c>
      <c r="H53" s="297">
        <f>ROUND('Resumo Cotações'!$K$6,2)</f>
        <v>109</v>
      </c>
      <c r="I53" s="250">
        <f t="shared" ref="I53:I54" si="18">$K$7</f>
        <v>0.14019999999999999</v>
      </c>
      <c r="J53" s="243">
        <f>ROUND(H53*(I53+1),2)</f>
        <v>124.28</v>
      </c>
      <c r="K53" s="243">
        <f>ROUND(G53*J53,2)</f>
        <v>248.56</v>
      </c>
      <c r="L53" s="13"/>
      <c r="M53" s="102">
        <f>G53*H53</f>
        <v>218</v>
      </c>
    </row>
    <row r="54" spans="1:15" s="5" customFormat="1" ht="31.5">
      <c r="A54" s="66"/>
      <c r="B54" s="332" t="s">
        <v>188</v>
      </c>
      <c r="C54" s="295" t="str">
        <f>'Resumo Cotações'!$C$7</f>
        <v>Tubo Ø 4" (100mm), junta soldável, em PVC-U, SCH 80</v>
      </c>
      <c r="D54" s="828" t="str">
        <f>'Resumo Cotações'!$B$7</f>
        <v>PVC-04</v>
      </c>
      <c r="E54" s="816" t="str">
        <f>'Resumo Cotações'!$A$7</f>
        <v>Cotação</v>
      </c>
      <c r="F54" s="817" t="str">
        <f>'Resumo Cotações'!$D$7</f>
        <v>m</v>
      </c>
      <c r="G54" s="296">
        <v>10</v>
      </c>
      <c r="H54" s="297">
        <f>ROUND('Resumo Cotações'!$K$7,2)</f>
        <v>162.33000000000001</v>
      </c>
      <c r="I54" s="250">
        <f t="shared" si="18"/>
        <v>0.14019999999999999</v>
      </c>
      <c r="J54" s="243">
        <f>ROUND(H54*(I54+1),2)</f>
        <v>185.09</v>
      </c>
      <c r="K54" s="243">
        <f>ROUND(G54*J54,2)</f>
        <v>1850.9</v>
      </c>
      <c r="L54" s="13"/>
      <c r="M54" s="102">
        <f>G54*H54</f>
        <v>1623.3000000000002</v>
      </c>
    </row>
    <row r="55" spans="1:15" s="5" customFormat="1">
      <c r="A55" s="66"/>
      <c r="B55" s="332" t="s">
        <v>191</v>
      </c>
      <c r="C55" s="333" t="s">
        <v>192</v>
      </c>
      <c r="D55" s="373"/>
      <c r="E55" s="374"/>
      <c r="F55" s="375"/>
      <c r="G55" s="376"/>
      <c r="H55" s="297"/>
      <c r="I55" s="311"/>
      <c r="J55" s="339"/>
      <c r="K55" s="40">
        <f>ROUND(G55*J55,2)</f>
        <v>0</v>
      </c>
    </row>
    <row r="56" spans="1:15" s="5" customFormat="1" ht="47.25">
      <c r="A56" s="66"/>
      <c r="B56" s="332" t="s">
        <v>193</v>
      </c>
      <c r="C56" s="295" t="s">
        <v>194</v>
      </c>
      <c r="D56" s="828" t="s">
        <v>195</v>
      </c>
      <c r="E56" s="816" t="s">
        <v>28</v>
      </c>
      <c r="F56" s="817" t="s">
        <v>96</v>
      </c>
      <c r="G56" s="296">
        <v>4</v>
      </c>
      <c r="H56" s="297">
        <v>57.96</v>
      </c>
      <c r="I56" s="250">
        <f t="shared" ref="I56:I65" si="19">$K$7</f>
        <v>0.14019999999999999</v>
      </c>
      <c r="J56" s="243">
        <f>ROUND(H56*(I56+1),2)</f>
        <v>66.09</v>
      </c>
      <c r="K56" s="243">
        <f>ROUND(G56*J56,2)</f>
        <v>264.36</v>
      </c>
      <c r="L56" s="13"/>
      <c r="M56" s="102">
        <f t="shared" ref="M56:M65" si="20">G56*H56</f>
        <v>231.84</v>
      </c>
    </row>
    <row r="57" spans="1:15" s="5" customFormat="1" ht="31.5">
      <c r="A57" s="66"/>
      <c r="B57" s="332" t="s">
        <v>196</v>
      </c>
      <c r="C57" s="295" t="s">
        <v>197</v>
      </c>
      <c r="D57" s="828" t="s">
        <v>140</v>
      </c>
      <c r="E57" s="816" t="s">
        <v>28</v>
      </c>
      <c r="F57" s="817" t="s">
        <v>96</v>
      </c>
      <c r="G57" s="296">
        <v>8</v>
      </c>
      <c r="H57" s="297">
        <v>115.92</v>
      </c>
      <c r="I57" s="250">
        <f t="shared" si="19"/>
        <v>0.14019999999999999</v>
      </c>
      <c r="J57" s="243">
        <f t="shared" ref="J57:J65" si="21">ROUND(H57*(I57+1),2)</f>
        <v>132.16999999999999</v>
      </c>
      <c r="K57" s="243">
        <f t="shared" ref="K57:K65" si="22">ROUND(G57*J57,2)</f>
        <v>1057.3599999999999</v>
      </c>
      <c r="L57" s="13"/>
      <c r="M57" s="102">
        <f t="shared" si="20"/>
        <v>927.36</v>
      </c>
    </row>
    <row r="58" spans="1:15" s="5" customFormat="1" ht="47.25">
      <c r="A58" s="66"/>
      <c r="B58" s="332" t="s">
        <v>198</v>
      </c>
      <c r="C58" s="295" t="str">
        <f>'Resumo Cotações'!$C$8</f>
        <v>Bucha de redução Ø 3" (75mm) x Ø 1 1/2" (40mm) junta soldável, em PVC-U, SCH 80</v>
      </c>
      <c r="D58" s="828" t="str">
        <f>'Resumo Cotações'!$B$8</f>
        <v>PVC-05</v>
      </c>
      <c r="E58" s="816" t="str">
        <f>'Resumo Cotações'!$A$8</f>
        <v>Cotação</v>
      </c>
      <c r="F58" s="817" t="str">
        <f>'Resumo Cotações'!$D$8</f>
        <v>pç</v>
      </c>
      <c r="G58" s="296">
        <v>4</v>
      </c>
      <c r="H58" s="297">
        <f>ROUND('Resumo Cotações'!$K$8,2)</f>
        <v>124</v>
      </c>
      <c r="I58" s="250">
        <f t="shared" si="19"/>
        <v>0.14019999999999999</v>
      </c>
      <c r="J58" s="243">
        <f t="shared" si="21"/>
        <v>141.38</v>
      </c>
      <c r="K58" s="243">
        <f t="shared" si="22"/>
        <v>565.52</v>
      </c>
      <c r="L58" s="13"/>
      <c r="M58" s="102">
        <f t="shared" si="20"/>
        <v>496</v>
      </c>
    </row>
    <row r="59" spans="1:15" s="5" customFormat="1" ht="47.25">
      <c r="A59" s="66"/>
      <c r="B59" s="332" t="s">
        <v>201</v>
      </c>
      <c r="C59" s="295" t="str">
        <f>'Resumo Cotações'!$C$9</f>
        <v>Bucha de redução Ø 4" (100mm) x Ø 3" (75mm) junta soldável, em PVC-U, SCH 80</v>
      </c>
      <c r="D59" s="828" t="str">
        <f>'Resumo Cotações'!$B$9</f>
        <v>PVC-06</v>
      </c>
      <c r="E59" s="816" t="str">
        <f>'Resumo Cotações'!$A$9</f>
        <v>Cotação</v>
      </c>
      <c r="F59" s="817" t="str">
        <f>'Resumo Cotações'!$D$9</f>
        <v>pç</v>
      </c>
      <c r="G59" s="296">
        <v>4</v>
      </c>
      <c r="H59" s="297">
        <f>ROUND('Resumo Cotações'!$K$9,2)</f>
        <v>138</v>
      </c>
      <c r="I59" s="250">
        <f t="shared" si="19"/>
        <v>0.14019999999999999</v>
      </c>
      <c r="J59" s="243">
        <f t="shared" si="21"/>
        <v>157.35</v>
      </c>
      <c r="K59" s="243">
        <f t="shared" si="22"/>
        <v>629.4</v>
      </c>
      <c r="L59" s="13"/>
      <c r="M59" s="102">
        <f t="shared" si="20"/>
        <v>552</v>
      </c>
    </row>
    <row r="60" spans="1:15" s="5" customFormat="1" ht="31.5">
      <c r="A60" s="66"/>
      <c r="B60" s="332" t="s">
        <v>204</v>
      </c>
      <c r="C60" s="295" t="str">
        <f>'Resumo Cotações'!$C$10</f>
        <v>Flange macho Ø 1 1/2" (40mm) junta soldável, em PVC-U, SCH 80</v>
      </c>
      <c r="D60" s="828" t="str">
        <f>'Resumo Cotações'!$B$10</f>
        <v>PVC-07</v>
      </c>
      <c r="E60" s="816" t="str">
        <f>'Resumo Cotações'!$A$10</f>
        <v>Cotação</v>
      </c>
      <c r="F60" s="817" t="str">
        <f>'Resumo Cotações'!$D$10</f>
        <v>pç</v>
      </c>
      <c r="G60" s="296">
        <v>4</v>
      </c>
      <c r="H60" s="297">
        <f>ROUND('Resumo Cotações'!$K$10,2)</f>
        <v>61.67</v>
      </c>
      <c r="I60" s="250">
        <f t="shared" si="19"/>
        <v>0.14019999999999999</v>
      </c>
      <c r="J60" s="243">
        <f t="shared" si="21"/>
        <v>70.319999999999993</v>
      </c>
      <c r="K60" s="243">
        <f t="shared" si="22"/>
        <v>281.27999999999997</v>
      </c>
      <c r="L60" s="13"/>
      <c r="M60" s="102">
        <f t="shared" si="20"/>
        <v>246.68</v>
      </c>
    </row>
    <row r="61" spans="1:15" s="5" customFormat="1" ht="31.5">
      <c r="A61" s="66"/>
      <c r="B61" s="332" t="s">
        <v>207</v>
      </c>
      <c r="C61" s="295" t="str">
        <f>'Resumo Cotações'!$C$11</f>
        <v>Flange macho Ø 3" (75mm) junta soldável, em PVC-U, SCH 80</v>
      </c>
      <c r="D61" s="828" t="str">
        <f>'Resumo Cotações'!$B$11</f>
        <v>PVC-08</v>
      </c>
      <c r="E61" s="816" t="str">
        <f>'Resumo Cotações'!$A$11</f>
        <v>Cotação</v>
      </c>
      <c r="F61" s="817" t="str">
        <f>'Resumo Cotações'!$D$11</f>
        <v>pç</v>
      </c>
      <c r="G61" s="296">
        <v>16</v>
      </c>
      <c r="H61" s="297">
        <f>ROUND('Resumo Cotações'!$K$11,2)</f>
        <v>159.31</v>
      </c>
      <c r="I61" s="250">
        <f t="shared" si="19"/>
        <v>0.14019999999999999</v>
      </c>
      <c r="J61" s="243">
        <f t="shared" si="21"/>
        <v>181.65</v>
      </c>
      <c r="K61" s="243">
        <f t="shared" si="22"/>
        <v>2906.4</v>
      </c>
      <c r="L61" s="13"/>
      <c r="M61" s="102">
        <f t="shared" si="20"/>
        <v>2548.96</v>
      </c>
    </row>
    <row r="62" spans="1:15" s="5" customFormat="1" ht="31.5">
      <c r="A62" s="66"/>
      <c r="B62" s="332" t="s">
        <v>210</v>
      </c>
      <c r="C62" s="295" t="str">
        <f>'Resumo Cotações'!$C$12</f>
        <v>Joelho 90° Ø 4" (100mm) junta soldável, em PVC-U, SCH 80</v>
      </c>
      <c r="D62" s="828" t="str">
        <f>'Resumo Cotações'!$B$12</f>
        <v>PVC-09</v>
      </c>
      <c r="E62" s="816" t="str">
        <f>'Resumo Cotações'!$A$12</f>
        <v>Cotação</v>
      </c>
      <c r="F62" s="817" t="str">
        <f>'Resumo Cotações'!$D$12</f>
        <v>pç</v>
      </c>
      <c r="G62" s="296">
        <v>6</v>
      </c>
      <c r="H62" s="297">
        <f>ROUND('Resumo Cotações'!$K$12,2)</f>
        <v>115</v>
      </c>
      <c r="I62" s="250">
        <f t="shared" si="19"/>
        <v>0.14019999999999999</v>
      </c>
      <c r="J62" s="243">
        <f t="shared" si="21"/>
        <v>131.12</v>
      </c>
      <c r="K62" s="243">
        <f t="shared" si="22"/>
        <v>786.72</v>
      </c>
      <c r="L62" s="13"/>
      <c r="M62" s="102">
        <f t="shared" si="20"/>
        <v>690</v>
      </c>
    </row>
    <row r="63" spans="1:15" s="5" customFormat="1" ht="31.5">
      <c r="A63" s="66"/>
      <c r="B63" s="332" t="s">
        <v>213</v>
      </c>
      <c r="C63" s="295" t="str">
        <f>'Resumo Cotações'!$C$13</f>
        <v>Tê Ø 4" (100mm) junta soldável, em PVC-U, SCH 80</v>
      </c>
      <c r="D63" s="828" t="str">
        <f>'Resumo Cotações'!$B$13</f>
        <v>PVC-10</v>
      </c>
      <c r="E63" s="816" t="str">
        <f>'Resumo Cotações'!$A$13</f>
        <v>Cotação</v>
      </c>
      <c r="F63" s="817" t="str">
        <f>'Resumo Cotações'!$D$13</f>
        <v>pç</v>
      </c>
      <c r="G63" s="296">
        <v>2</v>
      </c>
      <c r="H63" s="297">
        <f>ROUND('Resumo Cotações'!$K$13,2)</f>
        <v>213.25</v>
      </c>
      <c r="I63" s="250">
        <f t="shared" si="19"/>
        <v>0.14019999999999999</v>
      </c>
      <c r="J63" s="243">
        <f t="shared" si="21"/>
        <v>243.15</v>
      </c>
      <c r="K63" s="243">
        <f t="shared" si="22"/>
        <v>486.3</v>
      </c>
      <c r="L63" s="13"/>
      <c r="M63" s="102">
        <f t="shared" si="20"/>
        <v>426.5</v>
      </c>
    </row>
    <row r="64" spans="1:15" s="5" customFormat="1" ht="31.5">
      <c r="A64" s="66"/>
      <c r="B64" s="332" t="s">
        <v>216</v>
      </c>
      <c r="C64" s="295" t="str">
        <f>'Resumo Cotações'!$C$14</f>
        <v>Adesivo plástico para CPVC e PVC-U industrial SCH 80 *473ml*</v>
      </c>
      <c r="D64" s="828" t="str">
        <f>'Resumo Cotações'!$B$14</f>
        <v>PVC-11</v>
      </c>
      <c r="E64" s="816" t="str">
        <f>'Resumo Cotações'!$A$14</f>
        <v>Cotação</v>
      </c>
      <c r="F64" s="817" t="str">
        <f>'Resumo Cotações'!$D$14</f>
        <v>unid.</v>
      </c>
      <c r="G64" s="296">
        <v>5</v>
      </c>
      <c r="H64" s="297">
        <f>ROUND('Resumo Cotações'!$K$14,2)</f>
        <v>233.9</v>
      </c>
      <c r="I64" s="250">
        <f t="shared" si="19"/>
        <v>0.14019999999999999</v>
      </c>
      <c r="J64" s="243">
        <f t="shared" si="21"/>
        <v>266.69</v>
      </c>
      <c r="K64" s="243">
        <f t="shared" si="22"/>
        <v>1333.45</v>
      </c>
      <c r="M64" s="102">
        <f t="shared" si="20"/>
        <v>1169.5</v>
      </c>
      <c r="O64" s="13"/>
    </row>
    <row r="65" spans="1:19" s="5" customFormat="1" ht="31.5">
      <c r="A65" s="66"/>
      <c r="B65" s="463" t="s">
        <v>219</v>
      </c>
      <c r="C65" s="822" t="str">
        <f>'Resumo Cotações'!$C$15</f>
        <v>Primer para CPVC e PVC-U industrial SCH 80 *473ml*</v>
      </c>
      <c r="D65" s="829" t="str">
        <f>'Resumo Cotações'!$B$15</f>
        <v>PVC-12</v>
      </c>
      <c r="E65" s="824" t="str">
        <f>'Resumo Cotações'!$A$15</f>
        <v>Cotação</v>
      </c>
      <c r="F65" s="825" t="str">
        <f>'Resumo Cotações'!$D$15</f>
        <v>unid.</v>
      </c>
      <c r="G65" s="826">
        <v>5</v>
      </c>
      <c r="H65" s="827">
        <f>ROUND('Resumo Cotações'!$K$15,2)</f>
        <v>165.97</v>
      </c>
      <c r="I65" s="449">
        <f t="shared" si="19"/>
        <v>0.14019999999999999</v>
      </c>
      <c r="J65" s="456">
        <f t="shared" si="21"/>
        <v>189.24</v>
      </c>
      <c r="K65" s="456">
        <f t="shared" si="22"/>
        <v>946.2</v>
      </c>
      <c r="M65" s="102">
        <f t="shared" si="20"/>
        <v>829.85</v>
      </c>
    </row>
    <row r="66" spans="1:19" s="5" customFormat="1">
      <c r="A66" s="66"/>
      <c r="B66" s="332" t="s">
        <v>222</v>
      </c>
      <c r="C66" s="333" t="s">
        <v>223</v>
      </c>
      <c r="D66" s="373"/>
      <c r="E66" s="374"/>
      <c r="F66" s="375"/>
      <c r="G66" s="376"/>
      <c r="H66" s="297"/>
      <c r="I66" s="311"/>
      <c r="J66" s="243"/>
      <c r="K66" s="243"/>
    </row>
    <row r="67" spans="1:19" s="5" customFormat="1" ht="31.5">
      <c r="A67" s="66"/>
      <c r="B67" s="332" t="s">
        <v>224</v>
      </c>
      <c r="C67" s="295" t="str">
        <f>'Resumo Cotações'!$C$16</f>
        <v>Válvula esférica Ø 3" (75mm) junta soldável, em PVC-U, SCH 80</v>
      </c>
      <c r="D67" s="828" t="str">
        <f>'Resumo Cotações'!$B$16</f>
        <v>PVC-13</v>
      </c>
      <c r="E67" s="816" t="str">
        <f>'Resumo Cotações'!$A$16</f>
        <v>Cotação</v>
      </c>
      <c r="F67" s="817" t="str">
        <f>'Resumo Cotações'!$D$16</f>
        <v>pç</v>
      </c>
      <c r="G67" s="296">
        <v>4</v>
      </c>
      <c r="H67" s="297">
        <f>ROUND('Resumo Cotações'!$K$16,2)</f>
        <v>878.93</v>
      </c>
      <c r="I67" s="250">
        <f t="shared" ref="I67:I68" si="23">$K$7</f>
        <v>0.14019999999999999</v>
      </c>
      <c r="J67" s="243">
        <f>ROUND(H67*(I67+1),2)</f>
        <v>1002.16</v>
      </c>
      <c r="K67" s="243">
        <f>ROUND(G67*J67,2)</f>
        <v>4008.64</v>
      </c>
      <c r="L67" s="13"/>
      <c r="M67" s="102">
        <f>G67*H67</f>
        <v>3515.72</v>
      </c>
    </row>
    <row r="68" spans="1:19" s="5" customFormat="1" ht="31.5">
      <c r="A68" s="66"/>
      <c r="B68" s="332" t="s">
        <v>227</v>
      </c>
      <c r="C68" s="295" t="str">
        <f>'Resumo Cotações'!$C$17</f>
        <v>Válvula de retenção Ø 3" (75mm) junta soldável, em PVC-U, SCH 80</v>
      </c>
      <c r="D68" s="828" t="str">
        <f>'Resumo Cotações'!$B$17</f>
        <v>PVC-14</v>
      </c>
      <c r="E68" s="816" t="str">
        <f>'Resumo Cotações'!$A$17</f>
        <v>Cotação</v>
      </c>
      <c r="F68" s="817" t="str">
        <f>'Resumo Cotações'!$D$17</f>
        <v>pç</v>
      </c>
      <c r="G68" s="296">
        <v>4</v>
      </c>
      <c r="H68" s="297">
        <f>ROUND('Resumo Cotações'!$K$17,2)</f>
        <v>689.84</v>
      </c>
      <c r="I68" s="250">
        <f t="shared" si="23"/>
        <v>0.14019999999999999</v>
      </c>
      <c r="J68" s="243">
        <f>ROUND(H68*(I68+1),2)</f>
        <v>786.56</v>
      </c>
      <c r="K68" s="243">
        <f>ROUND(G68*J68,2)</f>
        <v>3146.24</v>
      </c>
      <c r="L68" s="13"/>
      <c r="M68" s="102">
        <f>G68*H68</f>
        <v>2759.36</v>
      </c>
    </row>
    <row r="69" spans="1:19">
      <c r="B69" s="55"/>
      <c r="C69" s="76"/>
      <c r="D69" s="361"/>
      <c r="E69" s="362"/>
      <c r="F69" s="74"/>
      <c r="G69" s="59"/>
      <c r="H69" s="75"/>
      <c r="I69" s="250"/>
      <c r="J69" s="39">
        <f>ROUND(H69*(I69+1),2)</f>
        <v>0</v>
      </c>
      <c r="K69" s="40"/>
    </row>
    <row r="70" spans="1:19">
      <c r="B70" s="55"/>
      <c r="C70" s="287" t="s">
        <v>29</v>
      </c>
      <c r="D70" s="360"/>
      <c r="E70" s="363"/>
      <c r="F70" s="56"/>
      <c r="G70" s="79"/>
      <c r="H70" s="80"/>
      <c r="I70" s="250"/>
      <c r="J70" s="38">
        <f>ROUND(H70*(I70+1),2)</f>
        <v>0</v>
      </c>
      <c r="K70" s="278">
        <f>SUM(K18:K69)</f>
        <v>74783.91</v>
      </c>
      <c r="M70" s="104">
        <f>SUM(M38:M69)</f>
        <v>27893.504000000001</v>
      </c>
      <c r="O70" s="105">
        <f>M70*0.3</f>
        <v>8368.0511999999999</v>
      </c>
      <c r="P70" s="118" t="s">
        <v>230</v>
      </c>
      <c r="Q70" s="118"/>
      <c r="R70" s="119"/>
      <c r="S70" s="5"/>
    </row>
    <row r="71" spans="1:19">
      <c r="B71" s="55"/>
      <c r="C71" s="76"/>
      <c r="D71" s="484"/>
      <c r="E71" s="221"/>
      <c r="F71" s="74"/>
      <c r="G71" s="59"/>
      <c r="H71" s="75"/>
      <c r="I71" s="250"/>
      <c r="J71" s="38">
        <f>ROUND(H71*(I71+1),2)</f>
        <v>0</v>
      </c>
      <c r="K71" s="40"/>
    </row>
    <row r="72" spans="1:19" s="13" customFormat="1" ht="31.5">
      <c r="A72" s="1"/>
      <c r="B72" s="280">
        <v>2</v>
      </c>
      <c r="C72" s="457" t="s">
        <v>231</v>
      </c>
      <c r="D72" s="364"/>
      <c r="E72" s="37"/>
      <c r="F72" s="336"/>
      <c r="G72" s="38"/>
      <c r="H72" s="365"/>
      <c r="I72" s="370"/>
      <c r="J72" s="366"/>
      <c r="K72" s="367"/>
      <c r="L72" s="125"/>
      <c r="M72" s="125"/>
      <c r="N72" s="125"/>
      <c r="O72" s="125"/>
      <c r="P72" s="126"/>
      <c r="Q72" s="126"/>
    </row>
    <row r="73" spans="1:19" s="13" customFormat="1">
      <c r="A73" s="1"/>
      <c r="B73" s="332" t="s">
        <v>31</v>
      </c>
      <c r="C73" s="333" t="s">
        <v>232</v>
      </c>
      <c r="D73" s="340"/>
      <c r="E73" s="37"/>
      <c r="F73" s="336"/>
      <c r="G73" s="39"/>
      <c r="H73" s="133"/>
      <c r="I73" s="370"/>
      <c r="J73" s="366"/>
      <c r="K73" s="135"/>
      <c r="L73" s="125"/>
      <c r="M73" s="125"/>
      <c r="N73" s="125"/>
      <c r="O73" s="125"/>
      <c r="P73" s="125"/>
      <c r="Q73" s="125"/>
    </row>
    <row r="74" spans="1:19" s="13" customFormat="1" ht="94.5">
      <c r="A74" s="1"/>
      <c r="B74" s="332" t="s">
        <v>233</v>
      </c>
      <c r="C74" s="295" t="str">
        <f>'Resumo Cotações'!$C$31</f>
        <v>Centro de Controle de Motores - Entrada (CCME), construido em armário autoportante, dedicado à proteção geral do sistema, conforme diagrama unifilar (adquirido pelo SEMAE)</v>
      </c>
      <c r="D74" s="830" t="str">
        <f>'Resumo Cotações'!$B$31</f>
        <v>ELE-02</v>
      </c>
      <c r="E74" s="458" t="str">
        <f>'Resumo Cotações'!$A$31</f>
        <v>Cotação</v>
      </c>
      <c r="F74" s="304" t="str">
        <f>'Resumo Cotações'!$D$31</f>
        <v>cj</v>
      </c>
      <c r="G74" s="296">
        <v>1</v>
      </c>
      <c r="H74" s="297">
        <f>ROUND('Resumo Cotações'!$K$31,2)</f>
        <v>0</v>
      </c>
      <c r="I74" s="250">
        <f>$K$7</f>
        <v>0.14019999999999999</v>
      </c>
      <c r="J74" s="243">
        <f>ROUND(H74*(I74+1),2)</f>
        <v>0</v>
      </c>
      <c r="K74" s="459">
        <f>ROUND(G74*J74,2)</f>
        <v>0</v>
      </c>
      <c r="L74" s="125"/>
      <c r="M74" s="120">
        <f>G74*H74</f>
        <v>0</v>
      </c>
      <c r="N74" s="125"/>
      <c r="O74" s="125"/>
      <c r="P74" s="125"/>
      <c r="Q74" s="125"/>
    </row>
    <row r="75" spans="1:19" s="13" customFormat="1" ht="141.75">
      <c r="A75" s="1"/>
      <c r="B75" s="332" t="s">
        <v>234</v>
      </c>
      <c r="C75" s="295" t="str">
        <f>'Resumo Cotações'!$C$32</f>
        <v>Centro de Controle de Motores - 1.1 a 2.2 (CCM-1.1 a 2.2), construido em armário autoportante, para proteção e acionamento de um motor de indução trifásico de 30 CV / 220 V por conversor de frequência, comunicação em padrão MODBUS-RTU, conforme diagrama unifilar (adquirido pelo SEMAE)</v>
      </c>
      <c r="D75" s="830" t="str">
        <f>'Resumo Cotações'!$B$32</f>
        <v>ELE-03</v>
      </c>
      <c r="E75" s="458" t="str">
        <f>'Resumo Cotações'!$A$32</f>
        <v>Cotação</v>
      </c>
      <c r="F75" s="304" t="str">
        <f>'Resumo Cotações'!$D$32</f>
        <v>cj</v>
      </c>
      <c r="G75" s="296">
        <v>4</v>
      </c>
      <c r="H75" s="243">
        <f>ROUND('Resumo Cotações'!$K$32,2)</f>
        <v>0</v>
      </c>
      <c r="I75" s="250">
        <f t="shared" ref="I75:I76" si="24">$K$7</f>
        <v>0.14019999999999999</v>
      </c>
      <c r="J75" s="243">
        <f>ROUND(H75*(I75+1),2)</f>
        <v>0</v>
      </c>
      <c r="K75" s="459">
        <f>ROUND(G75*J75,2)</f>
        <v>0</v>
      </c>
      <c r="L75" s="125"/>
      <c r="M75" s="120">
        <f>G75*H75</f>
        <v>0</v>
      </c>
      <c r="N75" s="125"/>
      <c r="O75" s="125"/>
      <c r="P75" s="125"/>
      <c r="Q75" s="125"/>
    </row>
    <row r="76" spans="1:19" s="13" customFormat="1" ht="47.25">
      <c r="A76" s="1"/>
      <c r="B76" s="332" t="s">
        <v>235</v>
      </c>
      <c r="C76" s="295" t="str">
        <f>'Resumo Cotações'!$C$33</f>
        <v>Quadro de Luz da Elevatória (QL-EEA), montado em caixa de sobrepor, conforme diagrama apresentado</v>
      </c>
      <c r="D76" s="830" t="str">
        <f>'Resumo Cotações'!$B$33</f>
        <v>ELE-04</v>
      </c>
      <c r="E76" s="458" t="str">
        <f>'Resumo Cotações'!$A$33</f>
        <v>Cotação</v>
      </c>
      <c r="F76" s="304" t="str">
        <f>'Resumo Cotações'!$D$33</f>
        <v>cj</v>
      </c>
      <c r="G76" s="296">
        <v>1</v>
      </c>
      <c r="H76" s="243">
        <f>ROUND('Resumo Cotações'!$K$33,2)</f>
        <v>1828</v>
      </c>
      <c r="I76" s="250">
        <f t="shared" si="24"/>
        <v>0.14019999999999999</v>
      </c>
      <c r="J76" s="243">
        <f t="shared" ref="J76" si="25">ROUND(H76*(I76+1),2)</f>
        <v>2084.29</v>
      </c>
      <c r="K76" s="459">
        <f t="shared" ref="K76" si="26">ROUND(G76*J76,2)</f>
        <v>2084.29</v>
      </c>
      <c r="L76" s="125"/>
      <c r="M76" s="120">
        <f>G76*H76</f>
        <v>1828</v>
      </c>
      <c r="N76" s="125"/>
      <c r="O76" s="125"/>
      <c r="P76" s="125"/>
      <c r="Q76" s="125"/>
    </row>
    <row r="77" spans="1:19" s="13" customFormat="1">
      <c r="A77" s="1"/>
      <c r="B77" s="332" t="s">
        <v>42</v>
      </c>
      <c r="C77" s="333" t="s">
        <v>237</v>
      </c>
      <c r="D77" s="368"/>
      <c r="E77" s="362"/>
      <c r="F77" s="336"/>
      <c r="G77" s="39"/>
      <c r="H77" s="133"/>
      <c r="I77" s="370"/>
      <c r="J77" s="366"/>
      <c r="K77" s="135"/>
      <c r="L77" s="125"/>
      <c r="M77" s="103"/>
      <c r="N77" s="125"/>
      <c r="O77" s="125"/>
      <c r="P77" s="125"/>
      <c r="Q77" s="125"/>
    </row>
    <row r="78" spans="1:19" s="13" customFormat="1" ht="126">
      <c r="A78" s="1"/>
      <c r="B78" s="332" t="s">
        <v>238</v>
      </c>
      <c r="C78" s="295" t="s">
        <v>516</v>
      </c>
      <c r="D78" s="828" t="s">
        <v>523</v>
      </c>
      <c r="E78" s="816" t="s">
        <v>28</v>
      </c>
      <c r="F78" s="817" t="s">
        <v>38</v>
      </c>
      <c r="G78" s="296">
        <v>60</v>
      </c>
      <c r="H78" s="297">
        <v>119.84</v>
      </c>
      <c r="I78" s="250">
        <f>$K$7</f>
        <v>0.14019999999999999</v>
      </c>
      <c r="J78" s="243">
        <f>ROUND(H78*(I78+1),2)</f>
        <v>136.63999999999999</v>
      </c>
      <c r="K78" s="243">
        <f>ROUND(G78*J78,2)</f>
        <v>8198.4</v>
      </c>
      <c r="L78" s="125"/>
      <c r="M78" s="120">
        <f t="shared" ref="M78:M87" si="27">G78*H78</f>
        <v>7190.4000000000005</v>
      </c>
      <c r="N78" s="125"/>
      <c r="O78" s="125"/>
      <c r="P78" s="369">
        <f>SUM(P79:P87)/9</f>
        <v>0.33786230837545578</v>
      </c>
      <c r="Q78" s="125"/>
    </row>
    <row r="79" spans="1:19" s="13" customFormat="1" ht="110.25">
      <c r="A79" s="1"/>
      <c r="B79" s="332" t="s">
        <v>239</v>
      </c>
      <c r="C79" s="295" t="s">
        <v>508</v>
      </c>
      <c r="D79" s="828">
        <v>1015</v>
      </c>
      <c r="E79" s="816" t="s">
        <v>22</v>
      </c>
      <c r="F79" s="817" t="s">
        <v>38</v>
      </c>
      <c r="G79" s="296">
        <v>75</v>
      </c>
      <c r="H79" s="297">
        <v>184.1</v>
      </c>
      <c r="I79" s="250">
        <f>$K$7</f>
        <v>0.14019999999999999</v>
      </c>
      <c r="J79" s="243">
        <f t="shared" ref="J79:J83" si="28">ROUND(H79*(I79+1),2)</f>
        <v>209.91</v>
      </c>
      <c r="K79" s="243">
        <f t="shared" ref="K79:K83" si="29">ROUND(G79*J79,2)</f>
        <v>15743.25</v>
      </c>
      <c r="L79" s="125"/>
      <c r="M79" s="120">
        <f t="shared" si="27"/>
        <v>13807.5</v>
      </c>
      <c r="N79" s="125"/>
      <c r="O79" s="127">
        <v>118.96</v>
      </c>
      <c r="P79" s="369">
        <f t="shared" ref="P79:P87" si="30">H79/O79-1</f>
        <v>0.54757901815736387</v>
      </c>
      <c r="Q79" s="125"/>
    </row>
    <row r="80" spans="1:19" s="13" customFormat="1" ht="110.25">
      <c r="A80" s="1"/>
      <c r="B80" s="332" t="s">
        <v>240</v>
      </c>
      <c r="C80" s="295" t="s">
        <v>509</v>
      </c>
      <c r="D80" s="828">
        <v>1017</v>
      </c>
      <c r="E80" s="816" t="s">
        <v>22</v>
      </c>
      <c r="F80" s="817" t="s">
        <v>38</v>
      </c>
      <c r="G80" s="296">
        <v>25</v>
      </c>
      <c r="H80" s="297">
        <v>93.1</v>
      </c>
      <c r="I80" s="250">
        <f>$K$7</f>
        <v>0.14019999999999999</v>
      </c>
      <c r="J80" s="243">
        <f t="shared" si="28"/>
        <v>106.15</v>
      </c>
      <c r="K80" s="243">
        <f t="shared" si="29"/>
        <v>2653.75</v>
      </c>
      <c r="L80" s="125"/>
      <c r="M80" s="120">
        <f t="shared" si="27"/>
        <v>2327.5</v>
      </c>
      <c r="N80" s="125"/>
      <c r="O80" s="128">
        <v>59.48</v>
      </c>
      <c r="P80" s="369">
        <f t="shared" si="30"/>
        <v>0.56523201075991936</v>
      </c>
      <c r="Q80" s="125"/>
    </row>
    <row r="81" spans="1:17" s="13" customFormat="1" ht="63">
      <c r="A81" s="1"/>
      <c r="B81" s="463" t="s">
        <v>241</v>
      </c>
      <c r="C81" s="822" t="s">
        <v>513</v>
      </c>
      <c r="D81" s="829">
        <v>1014</v>
      </c>
      <c r="E81" s="824" t="s">
        <v>22</v>
      </c>
      <c r="F81" s="825" t="s">
        <v>38</v>
      </c>
      <c r="G81" s="826">
        <v>200</v>
      </c>
      <c r="H81" s="827">
        <v>1.75</v>
      </c>
      <c r="I81" s="449">
        <f t="shared" ref="I81:I86" si="31">$K$7</f>
        <v>0.14019999999999999</v>
      </c>
      <c r="J81" s="456">
        <f t="shared" si="28"/>
        <v>2</v>
      </c>
      <c r="K81" s="456">
        <f t="shared" si="29"/>
        <v>400</v>
      </c>
      <c r="L81" s="125"/>
      <c r="M81" s="120">
        <f t="shared" si="27"/>
        <v>350</v>
      </c>
      <c r="N81" s="125"/>
      <c r="O81" s="128">
        <v>1.81</v>
      </c>
      <c r="P81" s="369">
        <f t="shared" si="30"/>
        <v>-3.3149171270718258E-2</v>
      </c>
      <c r="Q81" s="125"/>
    </row>
    <row r="82" spans="1:17" s="13" customFormat="1" ht="63">
      <c r="A82" s="1"/>
      <c r="B82" s="332" t="s">
        <v>242</v>
      </c>
      <c r="C82" s="295" t="s">
        <v>515</v>
      </c>
      <c r="D82" s="828">
        <v>1014</v>
      </c>
      <c r="E82" s="816" t="s">
        <v>22</v>
      </c>
      <c r="F82" s="817" t="s">
        <v>38</v>
      </c>
      <c r="G82" s="296">
        <v>200</v>
      </c>
      <c r="H82" s="297">
        <v>1.75</v>
      </c>
      <c r="I82" s="250">
        <f t="shared" si="31"/>
        <v>0.14019999999999999</v>
      </c>
      <c r="J82" s="243">
        <f t="shared" si="28"/>
        <v>2</v>
      </c>
      <c r="K82" s="243">
        <f t="shared" si="29"/>
        <v>400</v>
      </c>
      <c r="L82" s="125"/>
      <c r="M82" s="120">
        <f t="shared" si="27"/>
        <v>350</v>
      </c>
      <c r="N82" s="125"/>
      <c r="O82" s="128">
        <v>1.81</v>
      </c>
      <c r="P82" s="369">
        <f t="shared" si="30"/>
        <v>-3.3149171270718258E-2</v>
      </c>
      <c r="Q82" s="125"/>
    </row>
    <row r="83" spans="1:17" s="13" customFormat="1" ht="63">
      <c r="A83" s="1"/>
      <c r="B83" s="332" t="s">
        <v>243</v>
      </c>
      <c r="C83" s="295" t="s">
        <v>514</v>
      </c>
      <c r="D83" s="828">
        <v>1014</v>
      </c>
      <c r="E83" s="816" t="s">
        <v>22</v>
      </c>
      <c r="F83" s="817" t="s">
        <v>38</v>
      </c>
      <c r="G83" s="296">
        <v>200</v>
      </c>
      <c r="H83" s="297">
        <v>1.75</v>
      </c>
      <c r="I83" s="250">
        <f t="shared" si="31"/>
        <v>0.14019999999999999</v>
      </c>
      <c r="J83" s="243">
        <f t="shared" si="28"/>
        <v>2</v>
      </c>
      <c r="K83" s="243">
        <f t="shared" si="29"/>
        <v>400</v>
      </c>
      <c r="L83" s="125"/>
      <c r="M83" s="120">
        <f t="shared" si="27"/>
        <v>350</v>
      </c>
      <c r="N83" s="125"/>
      <c r="O83" s="128">
        <v>1.81</v>
      </c>
      <c r="P83" s="369">
        <f t="shared" si="30"/>
        <v>-3.3149171270718258E-2</v>
      </c>
      <c r="Q83" s="125"/>
    </row>
    <row r="84" spans="1:17" s="13" customFormat="1" ht="63">
      <c r="A84" s="1"/>
      <c r="B84" s="332" t="s">
        <v>244</v>
      </c>
      <c r="C84" s="295" t="s">
        <v>510</v>
      </c>
      <c r="D84" s="828">
        <v>1013</v>
      </c>
      <c r="E84" s="816" t="s">
        <v>22</v>
      </c>
      <c r="F84" s="817" t="s">
        <v>38</v>
      </c>
      <c r="G84" s="296">
        <v>200</v>
      </c>
      <c r="H84" s="297">
        <v>1.1000000000000001</v>
      </c>
      <c r="I84" s="250">
        <f t="shared" si="31"/>
        <v>0.14019999999999999</v>
      </c>
      <c r="J84" s="243">
        <f>ROUND(H84*(I84+1),2)</f>
        <v>1.25</v>
      </c>
      <c r="K84" s="243">
        <f>ROUND(G84*J84,2)</f>
        <v>250</v>
      </c>
      <c r="L84" s="125"/>
      <c r="M84" s="120">
        <f t="shared" si="27"/>
        <v>220.00000000000003</v>
      </c>
      <c r="N84" s="125"/>
      <c r="O84" s="128">
        <v>0.73</v>
      </c>
      <c r="P84" s="369">
        <f t="shared" si="30"/>
        <v>0.5068493150684934</v>
      </c>
      <c r="Q84" s="125"/>
    </row>
    <row r="85" spans="1:17" s="13" customFormat="1" ht="63">
      <c r="A85" s="1"/>
      <c r="B85" s="332" t="s">
        <v>245</v>
      </c>
      <c r="C85" s="295" t="s">
        <v>511</v>
      </c>
      <c r="D85" s="828">
        <v>1013</v>
      </c>
      <c r="E85" s="816" t="s">
        <v>22</v>
      </c>
      <c r="F85" s="817" t="s">
        <v>38</v>
      </c>
      <c r="G85" s="296">
        <v>200</v>
      </c>
      <c r="H85" s="297">
        <v>1.1000000000000001</v>
      </c>
      <c r="I85" s="250">
        <f t="shared" si="31"/>
        <v>0.14019999999999999</v>
      </c>
      <c r="J85" s="243">
        <f>ROUND(H85*(I85+1),2)</f>
        <v>1.25</v>
      </c>
      <c r="K85" s="243">
        <f>ROUND(G85*J85,2)</f>
        <v>250</v>
      </c>
      <c r="L85" s="125"/>
      <c r="M85" s="120">
        <f t="shared" si="27"/>
        <v>220.00000000000003</v>
      </c>
      <c r="N85" s="125"/>
      <c r="O85" s="128">
        <v>0.73</v>
      </c>
      <c r="P85" s="369">
        <f t="shared" si="30"/>
        <v>0.5068493150684934</v>
      </c>
      <c r="Q85" s="125"/>
    </row>
    <row r="86" spans="1:17" s="13" customFormat="1" ht="63">
      <c r="A86" s="1"/>
      <c r="B86" s="332" t="s">
        <v>246</v>
      </c>
      <c r="C86" s="295" t="s">
        <v>512</v>
      </c>
      <c r="D86" s="828">
        <v>1013</v>
      </c>
      <c r="E86" s="816" t="s">
        <v>22</v>
      </c>
      <c r="F86" s="817" t="s">
        <v>38</v>
      </c>
      <c r="G86" s="296">
        <v>200</v>
      </c>
      <c r="H86" s="297">
        <v>1.1000000000000001</v>
      </c>
      <c r="I86" s="250">
        <f t="shared" si="31"/>
        <v>0.14019999999999999</v>
      </c>
      <c r="J86" s="243">
        <f>ROUND(H86*(I86+1),2)</f>
        <v>1.25</v>
      </c>
      <c r="K86" s="243">
        <f>ROUND(G86*J86,2)</f>
        <v>250</v>
      </c>
      <c r="L86" s="125"/>
      <c r="M86" s="120">
        <f t="shared" si="27"/>
        <v>220.00000000000003</v>
      </c>
      <c r="N86" s="125"/>
      <c r="O86" s="128">
        <v>0.73</v>
      </c>
      <c r="P86" s="369">
        <f t="shared" si="30"/>
        <v>0.5068493150684934</v>
      </c>
      <c r="Q86" s="125"/>
    </row>
    <row r="87" spans="1:17" s="13" customFormat="1" ht="63">
      <c r="A87" s="1"/>
      <c r="B87" s="332" t="s">
        <v>247</v>
      </c>
      <c r="C87" s="295" t="s">
        <v>517</v>
      </c>
      <c r="D87" s="828">
        <v>1013</v>
      </c>
      <c r="E87" s="816" t="s">
        <v>22</v>
      </c>
      <c r="F87" s="817" t="s">
        <v>38</v>
      </c>
      <c r="G87" s="296">
        <v>200</v>
      </c>
      <c r="H87" s="297">
        <v>1.1000000000000001</v>
      </c>
      <c r="I87" s="250">
        <f>$K$7</f>
        <v>0.14019999999999999</v>
      </c>
      <c r="J87" s="243">
        <f>ROUND(H87*(I87+1),2)</f>
        <v>1.25</v>
      </c>
      <c r="K87" s="243">
        <f>ROUND(G87*J87,2)</f>
        <v>250</v>
      </c>
      <c r="L87" s="125"/>
      <c r="M87" s="120">
        <f t="shared" si="27"/>
        <v>220.00000000000003</v>
      </c>
      <c r="N87" s="125"/>
      <c r="O87" s="128">
        <v>0.73</v>
      </c>
      <c r="P87" s="369">
        <f t="shared" si="30"/>
        <v>0.5068493150684934</v>
      </c>
      <c r="Q87" s="125"/>
    </row>
    <row r="88" spans="1:17" s="13" customFormat="1">
      <c r="A88" s="1"/>
      <c r="B88" s="332" t="s">
        <v>44</v>
      </c>
      <c r="C88" s="333" t="s">
        <v>248</v>
      </c>
      <c r="D88" s="460"/>
      <c r="E88" s="458"/>
      <c r="F88" s="376"/>
      <c r="G88" s="243"/>
      <c r="H88" s="450"/>
      <c r="I88" s="370"/>
      <c r="J88" s="243"/>
      <c r="K88" s="243"/>
      <c r="L88" s="125"/>
      <c r="M88" s="103"/>
      <c r="N88" s="125"/>
      <c r="O88" s="125"/>
      <c r="P88" s="125"/>
      <c r="Q88" s="125"/>
    </row>
    <row r="89" spans="1:17" s="13" customFormat="1" ht="31.5">
      <c r="A89" s="1"/>
      <c r="B89" s="332" t="s">
        <v>249</v>
      </c>
      <c r="C89" s="295" t="s">
        <v>518</v>
      </c>
      <c r="D89" s="828">
        <v>21128</v>
      </c>
      <c r="E89" s="816" t="s">
        <v>22</v>
      </c>
      <c r="F89" s="817" t="s">
        <v>38</v>
      </c>
      <c r="G89" s="296">
        <f>10*3</f>
        <v>30</v>
      </c>
      <c r="H89" s="297">
        <v>9.67</v>
      </c>
      <c r="I89" s="250">
        <f t="shared" ref="I89:I103" si="32">$K$7</f>
        <v>0.14019999999999999</v>
      </c>
      <c r="J89" s="243">
        <f>ROUND(H89*(I89+1),2)</f>
        <v>11.03</v>
      </c>
      <c r="K89" s="243">
        <f>ROUND(G89*J89,2)</f>
        <v>330.9</v>
      </c>
      <c r="L89" s="125"/>
      <c r="M89" s="120">
        <f t="shared" ref="M89:M103" si="33">G89*H89</f>
        <v>290.10000000000002</v>
      </c>
      <c r="N89" s="125"/>
      <c r="O89" s="125"/>
      <c r="P89" s="125"/>
      <c r="Q89" s="125"/>
    </row>
    <row r="90" spans="1:17" s="13" customFormat="1" ht="31.5">
      <c r="A90" s="1"/>
      <c r="B90" s="332" t="s">
        <v>250</v>
      </c>
      <c r="C90" s="295" t="s">
        <v>251</v>
      </c>
      <c r="D90" s="828">
        <v>400</v>
      </c>
      <c r="E90" s="816" t="s">
        <v>22</v>
      </c>
      <c r="F90" s="817" t="s">
        <v>112</v>
      </c>
      <c r="G90" s="296">
        <v>20</v>
      </c>
      <c r="H90" s="297">
        <v>2.1800000000000002</v>
      </c>
      <c r="I90" s="250">
        <f t="shared" si="32"/>
        <v>0.14019999999999999</v>
      </c>
      <c r="J90" s="243">
        <f t="shared" ref="J90:J103" si="34">ROUND(H90*(I90+1),2)</f>
        <v>2.4900000000000002</v>
      </c>
      <c r="K90" s="243">
        <f t="shared" ref="K90:K103" si="35">ROUND(G90*J90,2)</f>
        <v>49.8</v>
      </c>
      <c r="L90" s="125"/>
      <c r="M90" s="120">
        <f t="shared" si="33"/>
        <v>43.6</v>
      </c>
      <c r="N90" s="125"/>
      <c r="O90" s="125"/>
      <c r="P90" s="125"/>
      <c r="Q90" s="125"/>
    </row>
    <row r="91" spans="1:17" s="13" customFormat="1" ht="31.5">
      <c r="A91" s="1"/>
      <c r="B91" s="332" t="s">
        <v>252</v>
      </c>
      <c r="C91" s="295" t="s">
        <v>519</v>
      </c>
      <c r="D91" s="828">
        <v>39272</v>
      </c>
      <c r="E91" s="816" t="s">
        <v>22</v>
      </c>
      <c r="F91" s="817" t="s">
        <v>112</v>
      </c>
      <c r="G91" s="296">
        <v>10</v>
      </c>
      <c r="H91" s="297">
        <v>2.2999999999999998</v>
      </c>
      <c r="I91" s="250">
        <f t="shared" si="32"/>
        <v>0.14019999999999999</v>
      </c>
      <c r="J91" s="243">
        <f t="shared" si="34"/>
        <v>2.62</v>
      </c>
      <c r="K91" s="243">
        <f t="shared" si="35"/>
        <v>26.2</v>
      </c>
      <c r="L91" s="125"/>
      <c r="M91" s="120">
        <f t="shared" si="33"/>
        <v>23</v>
      </c>
      <c r="N91" s="125"/>
      <c r="O91" s="125"/>
      <c r="P91" s="125"/>
      <c r="Q91" s="125"/>
    </row>
    <row r="92" spans="1:17" s="13" customFormat="1" ht="31.5">
      <c r="A92" s="1"/>
      <c r="B92" s="332" t="s">
        <v>253</v>
      </c>
      <c r="C92" s="295" t="str">
        <f>'E-1.1_02'!$C$8</f>
        <v>Caixa de ligação ("condulete"), tipo "E", Ø 3/4", com tomada 2P+T 20A</v>
      </c>
      <c r="D92" s="828" t="str">
        <f>'E-1.1_02'!$C$7</f>
        <v>E-1.1_02</v>
      </c>
      <c r="E92" s="816" t="str">
        <f>'E-1.1_02'!$C$6</f>
        <v>COMP.</v>
      </c>
      <c r="F92" s="817" t="str">
        <f>'E-1.1_02'!$C$10</f>
        <v>pç</v>
      </c>
      <c r="G92" s="296">
        <v>1</v>
      </c>
      <c r="H92" s="297">
        <f>ROUND('E-1.1_02'!$I$16,2)</f>
        <v>76.48</v>
      </c>
      <c r="I92" s="250">
        <f t="shared" si="32"/>
        <v>0.14019999999999999</v>
      </c>
      <c r="J92" s="243">
        <f t="shared" si="34"/>
        <v>87.2</v>
      </c>
      <c r="K92" s="243">
        <f t="shared" si="35"/>
        <v>87.2</v>
      </c>
      <c r="L92" s="125"/>
      <c r="M92" s="120">
        <f t="shared" si="33"/>
        <v>76.48</v>
      </c>
      <c r="N92" s="125"/>
      <c r="P92" s="125"/>
      <c r="Q92" s="125"/>
    </row>
    <row r="93" spans="1:17" s="13" customFormat="1" ht="47.25">
      <c r="A93" s="1"/>
      <c r="B93" s="332" t="s">
        <v>254</v>
      </c>
      <c r="C93" s="295" t="str">
        <f>'E-1.1_03'!$C$8</f>
        <v>Caixa de ligação ("condulete"), tipo "E" duplo, Ø 3/4", com duas tomadas 2P+T 20A</v>
      </c>
      <c r="D93" s="828" t="str">
        <f>'E-1.1_03'!$C$7</f>
        <v>E-1.1_03</v>
      </c>
      <c r="E93" s="816" t="str">
        <f>'E-1.1_03'!$C$6</f>
        <v>COMP.</v>
      </c>
      <c r="F93" s="817" t="str">
        <f>'E-1.1_03'!$C$10</f>
        <v>pç</v>
      </c>
      <c r="G93" s="296">
        <v>2</v>
      </c>
      <c r="H93" s="297">
        <f>ROUND('E-1.1_03'!$I$16,2)</f>
        <v>152.96</v>
      </c>
      <c r="I93" s="250">
        <f t="shared" si="32"/>
        <v>0.14019999999999999</v>
      </c>
      <c r="J93" s="243">
        <f t="shared" si="34"/>
        <v>174.4</v>
      </c>
      <c r="K93" s="243">
        <f t="shared" si="35"/>
        <v>348.8</v>
      </c>
      <c r="L93" s="125"/>
      <c r="M93" s="120">
        <f t="shared" si="33"/>
        <v>305.92</v>
      </c>
      <c r="N93" s="125"/>
      <c r="P93" s="125"/>
      <c r="Q93" s="125"/>
    </row>
    <row r="94" spans="1:17" s="13" customFormat="1" ht="47.25">
      <c r="A94" s="1"/>
      <c r="B94" s="332" t="s">
        <v>255</v>
      </c>
      <c r="C94" s="295" t="str">
        <f>'E-1.1_04'!$C$8</f>
        <v>Caixa de ligação ("condulete"), tipo "C", Ø 3/4", com interruptor bipolar 10A</v>
      </c>
      <c r="D94" s="828" t="str">
        <f>'E-1.1_04'!$C$7</f>
        <v>E-1.1_04</v>
      </c>
      <c r="E94" s="816" t="str">
        <f>'E-1.1_04'!$C$6</f>
        <v>COMP.</v>
      </c>
      <c r="F94" s="817" t="str">
        <f>'E-1.1_04'!$C$10</f>
        <v>pç</v>
      </c>
      <c r="G94" s="296">
        <v>1</v>
      </c>
      <c r="H94" s="297">
        <f>ROUND('E-1.1_04'!$I$16,2)</f>
        <v>97.22</v>
      </c>
      <c r="I94" s="250">
        <f t="shared" si="32"/>
        <v>0.14019999999999999</v>
      </c>
      <c r="J94" s="243">
        <f t="shared" si="34"/>
        <v>110.85</v>
      </c>
      <c r="K94" s="243">
        <f t="shared" si="35"/>
        <v>110.85</v>
      </c>
      <c r="L94" s="125"/>
      <c r="M94" s="120">
        <f t="shared" si="33"/>
        <v>97.22</v>
      </c>
      <c r="N94" s="125"/>
      <c r="P94" s="125"/>
      <c r="Q94" s="125"/>
    </row>
    <row r="95" spans="1:17" s="13" customFormat="1" ht="31.5">
      <c r="A95" s="1"/>
      <c r="B95" s="332" t="s">
        <v>256</v>
      </c>
      <c r="C95" s="295" t="str">
        <f>'Resumo Cotações'!$C$30</f>
        <v>Eletroduto rígido de aço galvanizado, tipo leve, Ø 2", em barras de 3 metros</v>
      </c>
      <c r="D95" s="828" t="str">
        <f>'Resumo Cotações'!$B$30</f>
        <v>ELE-01</v>
      </c>
      <c r="E95" s="816" t="str">
        <f>'Resumo Cotações'!$A$30</f>
        <v>Cotação</v>
      </c>
      <c r="F95" s="817" t="str">
        <f>'Resumo Cotações'!$D$30</f>
        <v>br</v>
      </c>
      <c r="G95" s="296">
        <v>8</v>
      </c>
      <c r="H95" s="297">
        <f>ROUND('Resumo Cotações'!$K$30,2)</f>
        <v>177.4</v>
      </c>
      <c r="I95" s="250">
        <f t="shared" si="32"/>
        <v>0.14019999999999999</v>
      </c>
      <c r="J95" s="243">
        <f t="shared" si="34"/>
        <v>202.27</v>
      </c>
      <c r="K95" s="243">
        <f t="shared" si="35"/>
        <v>1618.16</v>
      </c>
      <c r="L95" s="125"/>
      <c r="M95" s="120">
        <f t="shared" si="33"/>
        <v>1419.2</v>
      </c>
      <c r="N95" s="125"/>
      <c r="P95" s="125"/>
      <c r="Q95" s="125"/>
    </row>
    <row r="96" spans="1:17" s="13" customFormat="1" ht="31.5">
      <c r="A96" s="1"/>
      <c r="B96" s="332" t="s">
        <v>259</v>
      </c>
      <c r="C96" s="295" t="s">
        <v>260</v>
      </c>
      <c r="D96" s="828">
        <v>396</v>
      </c>
      <c r="E96" s="816" t="s">
        <v>22</v>
      </c>
      <c r="F96" s="817" t="s">
        <v>112</v>
      </c>
      <c r="G96" s="296">
        <v>16</v>
      </c>
      <c r="H96" s="297">
        <v>4.8</v>
      </c>
      <c r="I96" s="250">
        <f t="shared" si="32"/>
        <v>0.14019999999999999</v>
      </c>
      <c r="J96" s="243">
        <f t="shared" si="34"/>
        <v>5.47</v>
      </c>
      <c r="K96" s="243">
        <f t="shared" si="35"/>
        <v>87.52</v>
      </c>
      <c r="L96" s="125"/>
      <c r="M96" s="120">
        <f t="shared" si="33"/>
        <v>76.8</v>
      </c>
      <c r="N96" s="125"/>
      <c r="O96" s="125"/>
      <c r="P96" s="125"/>
      <c r="Q96" s="125"/>
    </row>
    <row r="97" spans="1:17" s="13" customFormat="1" ht="31.5">
      <c r="A97" s="1"/>
      <c r="B97" s="332" t="s">
        <v>261</v>
      </c>
      <c r="C97" s="295" t="s">
        <v>520</v>
      </c>
      <c r="D97" s="828">
        <v>2631</v>
      </c>
      <c r="E97" s="816" t="s">
        <v>22</v>
      </c>
      <c r="F97" s="817" t="s">
        <v>112</v>
      </c>
      <c r="G97" s="296">
        <v>4</v>
      </c>
      <c r="H97" s="297">
        <v>26.18</v>
      </c>
      <c r="I97" s="250">
        <f t="shared" si="32"/>
        <v>0.14019999999999999</v>
      </c>
      <c r="J97" s="243">
        <f t="shared" si="34"/>
        <v>29.85</v>
      </c>
      <c r="K97" s="243">
        <f t="shared" si="35"/>
        <v>119.4</v>
      </c>
      <c r="L97" s="125"/>
      <c r="M97" s="120">
        <f t="shared" si="33"/>
        <v>104.72</v>
      </c>
      <c r="N97" s="125"/>
      <c r="O97" s="125"/>
      <c r="P97" s="125"/>
      <c r="Q97" s="125"/>
    </row>
    <row r="98" spans="1:17" s="13" customFormat="1" ht="31.5">
      <c r="A98" s="1"/>
      <c r="B98" s="332" t="s">
        <v>262</v>
      </c>
      <c r="C98" s="295" t="s">
        <v>263</v>
      </c>
      <c r="D98" s="828">
        <v>21136</v>
      </c>
      <c r="E98" s="816" t="s">
        <v>22</v>
      </c>
      <c r="F98" s="817" t="s">
        <v>38</v>
      </c>
      <c r="G98" s="296">
        <f>5*3</f>
        <v>15</v>
      </c>
      <c r="H98" s="297">
        <v>12.49</v>
      </c>
      <c r="I98" s="250">
        <f t="shared" si="32"/>
        <v>0.14019999999999999</v>
      </c>
      <c r="J98" s="243">
        <f t="shared" si="34"/>
        <v>14.24</v>
      </c>
      <c r="K98" s="243">
        <f t="shared" si="35"/>
        <v>213.6</v>
      </c>
      <c r="L98" s="125"/>
      <c r="M98" s="120">
        <f t="shared" si="33"/>
        <v>187.35</v>
      </c>
      <c r="N98" s="125"/>
      <c r="O98" s="125"/>
      <c r="P98" s="125"/>
      <c r="Q98" s="125"/>
    </row>
    <row r="99" spans="1:17" s="13" customFormat="1" ht="31.5">
      <c r="A99" s="1"/>
      <c r="B99" s="332" t="s">
        <v>264</v>
      </c>
      <c r="C99" s="295" t="s">
        <v>265</v>
      </c>
      <c r="D99" s="828">
        <v>393</v>
      </c>
      <c r="E99" s="816" t="s">
        <v>22</v>
      </c>
      <c r="F99" s="817" t="s">
        <v>112</v>
      </c>
      <c r="G99" s="296">
        <v>10</v>
      </c>
      <c r="H99" s="297">
        <v>2.5099999999999998</v>
      </c>
      <c r="I99" s="250">
        <f t="shared" si="32"/>
        <v>0.14019999999999999</v>
      </c>
      <c r="J99" s="243">
        <f t="shared" si="34"/>
        <v>2.86</v>
      </c>
      <c r="K99" s="243">
        <f t="shared" si="35"/>
        <v>28.6</v>
      </c>
      <c r="L99" s="125"/>
      <c r="M99" s="120">
        <f t="shared" si="33"/>
        <v>25.099999999999998</v>
      </c>
      <c r="N99" s="125"/>
      <c r="O99" s="125"/>
      <c r="P99" s="125"/>
      <c r="Q99" s="125"/>
    </row>
    <row r="100" spans="1:17" s="13" customFormat="1" ht="31.5">
      <c r="A100" s="1"/>
      <c r="B100" s="332" t="s">
        <v>266</v>
      </c>
      <c r="C100" s="295" t="s">
        <v>521</v>
      </c>
      <c r="D100" s="828">
        <v>2617</v>
      </c>
      <c r="E100" s="816" t="s">
        <v>22</v>
      </c>
      <c r="F100" s="817" t="s">
        <v>112</v>
      </c>
      <c r="G100" s="296">
        <v>1</v>
      </c>
      <c r="H100" s="297">
        <v>6.42</v>
      </c>
      <c r="I100" s="250">
        <f t="shared" si="32"/>
        <v>0.14019999999999999</v>
      </c>
      <c r="J100" s="243">
        <f t="shared" si="34"/>
        <v>7.32</v>
      </c>
      <c r="K100" s="243">
        <f t="shared" si="35"/>
        <v>7.32</v>
      </c>
      <c r="L100" s="125"/>
      <c r="M100" s="120">
        <f t="shared" si="33"/>
        <v>6.42</v>
      </c>
      <c r="N100" s="125"/>
      <c r="O100" s="125"/>
      <c r="P100" s="125"/>
      <c r="Q100" s="125"/>
    </row>
    <row r="101" spans="1:17" s="13" customFormat="1" ht="31.5">
      <c r="A101" s="1"/>
      <c r="B101" s="332" t="s">
        <v>267</v>
      </c>
      <c r="C101" s="295" t="s">
        <v>268</v>
      </c>
      <c r="D101" s="828">
        <v>21135</v>
      </c>
      <c r="E101" s="816" t="s">
        <v>22</v>
      </c>
      <c r="F101" s="817" t="s">
        <v>38</v>
      </c>
      <c r="G101" s="296">
        <f>2*3</f>
        <v>6</v>
      </c>
      <c r="H101" s="297">
        <v>24.04</v>
      </c>
      <c r="I101" s="250">
        <f t="shared" si="32"/>
        <v>0.14019999999999999</v>
      </c>
      <c r="J101" s="243">
        <f t="shared" si="34"/>
        <v>27.41</v>
      </c>
      <c r="K101" s="243">
        <f t="shared" si="35"/>
        <v>164.46</v>
      </c>
      <c r="L101" s="125"/>
      <c r="M101" s="120">
        <f t="shared" si="33"/>
        <v>144.24</v>
      </c>
      <c r="N101" s="125"/>
      <c r="O101" s="125"/>
      <c r="P101" s="125"/>
      <c r="Q101" s="125"/>
    </row>
    <row r="102" spans="1:17" s="13" customFormat="1" ht="31.5">
      <c r="A102" s="1"/>
      <c r="B102" s="332" t="s">
        <v>269</v>
      </c>
      <c r="C102" s="295" t="s">
        <v>270</v>
      </c>
      <c r="D102" s="828">
        <v>395</v>
      </c>
      <c r="E102" s="816" t="s">
        <v>22</v>
      </c>
      <c r="F102" s="817" t="s">
        <v>112</v>
      </c>
      <c r="G102" s="296">
        <v>4</v>
      </c>
      <c r="H102" s="297">
        <v>4.16</v>
      </c>
      <c r="I102" s="250">
        <f t="shared" si="32"/>
        <v>0.14019999999999999</v>
      </c>
      <c r="J102" s="243">
        <f t="shared" si="34"/>
        <v>4.74</v>
      </c>
      <c r="K102" s="243">
        <f t="shared" si="35"/>
        <v>18.96</v>
      </c>
      <c r="L102" s="125"/>
      <c r="M102" s="120">
        <f t="shared" si="33"/>
        <v>16.64</v>
      </c>
      <c r="N102" s="125"/>
      <c r="O102" s="125"/>
      <c r="P102" s="125"/>
      <c r="Q102" s="125"/>
    </row>
    <row r="103" spans="1:17" s="13" customFormat="1" ht="31.5">
      <c r="A103" s="1"/>
      <c r="B103" s="463" t="s">
        <v>271</v>
      </c>
      <c r="C103" s="822" t="s">
        <v>522</v>
      </c>
      <c r="D103" s="829">
        <v>2618</v>
      </c>
      <c r="E103" s="824" t="s">
        <v>22</v>
      </c>
      <c r="F103" s="825" t="s">
        <v>112</v>
      </c>
      <c r="G103" s="826">
        <v>1</v>
      </c>
      <c r="H103" s="827">
        <v>14.62</v>
      </c>
      <c r="I103" s="449">
        <f t="shared" si="32"/>
        <v>0.14019999999999999</v>
      </c>
      <c r="J103" s="456">
        <f t="shared" si="34"/>
        <v>16.670000000000002</v>
      </c>
      <c r="K103" s="456">
        <f t="shared" si="35"/>
        <v>16.670000000000002</v>
      </c>
      <c r="L103" s="125"/>
      <c r="M103" s="120">
        <f t="shared" si="33"/>
        <v>14.62</v>
      </c>
      <c r="N103" s="125"/>
      <c r="O103" s="125"/>
      <c r="P103" s="125"/>
      <c r="Q103" s="125"/>
    </row>
    <row r="104" spans="1:17" s="13" customFormat="1">
      <c r="A104" s="1"/>
      <c r="B104" s="332" t="s">
        <v>272</v>
      </c>
      <c r="C104" s="333" t="s">
        <v>273</v>
      </c>
      <c r="D104" s="460"/>
      <c r="E104" s="458"/>
      <c r="F104" s="376"/>
      <c r="G104" s="243"/>
      <c r="H104" s="450"/>
      <c r="I104" s="370"/>
      <c r="J104" s="243"/>
      <c r="K104" s="243"/>
      <c r="L104" s="125"/>
      <c r="M104" s="103"/>
      <c r="N104" s="125"/>
      <c r="O104" s="125"/>
      <c r="P104" s="125"/>
      <c r="Q104" s="125"/>
    </row>
    <row r="105" spans="1:17" s="13" customFormat="1" ht="31.5">
      <c r="A105" s="1"/>
      <c r="B105" s="332" t="s">
        <v>274</v>
      </c>
      <c r="C105" s="295" t="s">
        <v>275</v>
      </c>
      <c r="D105" s="828">
        <v>39028</v>
      </c>
      <c r="E105" s="816" t="s">
        <v>22</v>
      </c>
      <c r="F105" s="817" t="s">
        <v>38</v>
      </c>
      <c r="G105" s="296">
        <f>4*3</f>
        <v>12</v>
      </c>
      <c r="H105" s="297">
        <v>7.65</v>
      </c>
      <c r="I105" s="250">
        <f>$K$7</f>
        <v>0.14019999999999999</v>
      </c>
      <c r="J105" s="243">
        <f>ROUND(H105*(I105+1),2)</f>
        <v>8.7200000000000006</v>
      </c>
      <c r="K105" s="243">
        <f>ROUND(G105*J105,2)</f>
        <v>104.64</v>
      </c>
      <c r="L105" s="125"/>
      <c r="M105" s="120">
        <f>G105*H105</f>
        <v>91.800000000000011</v>
      </c>
      <c r="N105" s="125"/>
      <c r="O105" s="125"/>
      <c r="P105" s="125"/>
      <c r="Q105" s="125"/>
    </row>
    <row r="106" spans="1:17" s="13" customFormat="1" ht="31.5">
      <c r="A106" s="1"/>
      <c r="B106" s="332" t="s">
        <v>276</v>
      </c>
      <c r="C106" s="295" t="s">
        <v>277</v>
      </c>
      <c r="D106" s="828" t="s">
        <v>532</v>
      </c>
      <c r="E106" s="816" t="s">
        <v>28</v>
      </c>
      <c r="F106" s="817" t="s">
        <v>112</v>
      </c>
      <c r="G106" s="296">
        <v>8</v>
      </c>
      <c r="H106" s="297">
        <v>3.59</v>
      </c>
      <c r="I106" s="250">
        <f t="shared" ref="I106:I108" si="36">$K$7</f>
        <v>0.14019999999999999</v>
      </c>
      <c r="J106" s="243">
        <f t="shared" ref="J106:J107" si="37">ROUND(H106*(I106+1),2)</f>
        <v>4.09</v>
      </c>
      <c r="K106" s="243">
        <f t="shared" ref="K106:K107" si="38">ROUND(G106*J106,2)</f>
        <v>32.72</v>
      </c>
      <c r="L106" s="125"/>
      <c r="M106" s="120">
        <f>G106*H106</f>
        <v>28.72</v>
      </c>
      <c r="N106" s="125"/>
      <c r="O106" s="125"/>
      <c r="P106" s="125"/>
      <c r="Q106" s="125"/>
    </row>
    <row r="107" spans="1:17" s="13" customFormat="1">
      <c r="A107" s="1"/>
      <c r="B107" s="332" t="s">
        <v>278</v>
      </c>
      <c r="C107" s="295" t="s">
        <v>279</v>
      </c>
      <c r="D107" s="828" t="s">
        <v>533</v>
      </c>
      <c r="E107" s="816" t="s">
        <v>28</v>
      </c>
      <c r="F107" s="817" t="s">
        <v>112</v>
      </c>
      <c r="G107" s="296">
        <v>8</v>
      </c>
      <c r="H107" s="297">
        <v>3.78</v>
      </c>
      <c r="I107" s="250">
        <f t="shared" si="36"/>
        <v>0.14019999999999999</v>
      </c>
      <c r="J107" s="243">
        <f t="shared" si="37"/>
        <v>4.3099999999999996</v>
      </c>
      <c r="K107" s="243">
        <f t="shared" si="38"/>
        <v>34.479999999999997</v>
      </c>
      <c r="L107" s="125"/>
      <c r="M107" s="120">
        <f>G107*H107</f>
        <v>30.24</v>
      </c>
      <c r="N107" s="125"/>
      <c r="O107" s="125"/>
      <c r="P107" s="125"/>
      <c r="Q107" s="125"/>
    </row>
    <row r="108" spans="1:17" s="13" customFormat="1" ht="31.5">
      <c r="A108" s="1"/>
      <c r="B108" s="332" t="s">
        <v>280</v>
      </c>
      <c r="C108" s="295" t="s">
        <v>535</v>
      </c>
      <c r="D108" s="828" t="s">
        <v>534</v>
      </c>
      <c r="E108" s="816" t="s">
        <v>28</v>
      </c>
      <c r="F108" s="817" t="s">
        <v>112</v>
      </c>
      <c r="G108" s="296">
        <v>4</v>
      </c>
      <c r="H108" s="297">
        <v>36.28</v>
      </c>
      <c r="I108" s="250">
        <f t="shared" si="36"/>
        <v>0.14019999999999999</v>
      </c>
      <c r="J108" s="243">
        <f>ROUND(H108*(I108+1),2)</f>
        <v>41.37</v>
      </c>
      <c r="K108" s="243">
        <f>ROUND(G108*J108,2)</f>
        <v>165.48</v>
      </c>
      <c r="L108" s="125"/>
      <c r="M108" s="120">
        <f>G108*H108</f>
        <v>145.12</v>
      </c>
      <c r="N108" s="125"/>
      <c r="O108" s="125"/>
      <c r="P108" s="125"/>
      <c r="Q108" s="125"/>
    </row>
    <row r="109" spans="1:17" s="13" customFormat="1">
      <c r="A109" s="1"/>
      <c r="B109" s="332" t="s">
        <v>281</v>
      </c>
      <c r="C109" s="333" t="s">
        <v>282</v>
      </c>
      <c r="D109" s="460"/>
      <c r="E109" s="458"/>
      <c r="F109" s="376"/>
      <c r="G109" s="461"/>
      <c r="H109" s="462"/>
      <c r="I109" s="370"/>
      <c r="J109" s="366"/>
      <c r="K109" s="135"/>
      <c r="L109" s="125"/>
      <c r="M109" s="103"/>
      <c r="N109" s="125"/>
      <c r="O109" s="125"/>
      <c r="P109" s="125"/>
      <c r="Q109" s="125"/>
    </row>
    <row r="110" spans="1:17" s="13" customFormat="1" ht="63">
      <c r="A110" s="1"/>
      <c r="B110" s="332" t="s">
        <v>283</v>
      </c>
      <c r="C110" s="295" t="s">
        <v>284</v>
      </c>
      <c r="D110" s="828">
        <v>3799</v>
      </c>
      <c r="E110" s="816" t="s">
        <v>22</v>
      </c>
      <c r="F110" s="817" t="s">
        <v>96</v>
      </c>
      <c r="G110" s="296">
        <v>4</v>
      </c>
      <c r="H110" s="297">
        <v>157.96</v>
      </c>
      <c r="I110" s="250">
        <f t="shared" ref="I110:I111" si="39">$K$7</f>
        <v>0.14019999999999999</v>
      </c>
      <c r="J110" s="243">
        <f>ROUND(H110*(I110+1),2)</f>
        <v>180.11</v>
      </c>
      <c r="K110" s="243">
        <f>ROUND(G110*J110,2)</f>
        <v>720.44</v>
      </c>
      <c r="L110" s="125"/>
      <c r="M110" s="120">
        <f>G110*H110</f>
        <v>631.84</v>
      </c>
      <c r="N110" s="125"/>
      <c r="O110" s="125"/>
      <c r="P110" s="125"/>
      <c r="Q110" s="125"/>
    </row>
    <row r="111" spans="1:17" s="13" customFormat="1">
      <c r="A111" s="1"/>
      <c r="B111" s="332" t="s">
        <v>285</v>
      </c>
      <c r="C111" s="295" t="s">
        <v>286</v>
      </c>
      <c r="D111" s="828">
        <v>38774</v>
      </c>
      <c r="E111" s="816" t="s">
        <v>22</v>
      </c>
      <c r="F111" s="817" t="s">
        <v>96</v>
      </c>
      <c r="G111" s="296">
        <v>1</v>
      </c>
      <c r="H111" s="297">
        <v>15.62</v>
      </c>
      <c r="I111" s="250">
        <f t="shared" si="39"/>
        <v>0.14019999999999999</v>
      </c>
      <c r="J111" s="243">
        <f>ROUND(H111*(I111+1),2)</f>
        <v>17.809999999999999</v>
      </c>
      <c r="K111" s="243">
        <f>ROUND(G111*J111,2)</f>
        <v>17.809999999999999</v>
      </c>
      <c r="L111" s="125"/>
      <c r="M111" s="120">
        <f>G111*H111</f>
        <v>15.62</v>
      </c>
      <c r="N111" s="125"/>
      <c r="O111" s="125"/>
      <c r="P111" s="125"/>
      <c r="Q111" s="125"/>
    </row>
    <row r="112" spans="1:17" s="13" customFormat="1">
      <c r="A112" s="1"/>
      <c r="B112" s="321"/>
      <c r="C112" s="76"/>
      <c r="D112" s="340"/>
      <c r="E112" s="371"/>
      <c r="F112" s="328"/>
      <c r="G112" s="329"/>
      <c r="H112" s="330"/>
      <c r="I112" s="450"/>
      <c r="J112" s="38"/>
      <c r="K112" s="357"/>
      <c r="L112" s="125"/>
      <c r="M112" s="125"/>
      <c r="N112" s="125"/>
      <c r="O112" s="125"/>
      <c r="P112" s="125"/>
      <c r="Q112" s="125"/>
    </row>
    <row r="113" spans="1:18" s="13" customFormat="1">
      <c r="A113" s="1"/>
      <c r="B113" s="321"/>
      <c r="C113" s="287" t="s">
        <v>34</v>
      </c>
      <c r="D113" s="372"/>
      <c r="E113" s="45"/>
      <c r="F113" s="348"/>
      <c r="G113" s="349"/>
      <c r="H113" s="133"/>
      <c r="I113" s="370"/>
      <c r="J113" s="134"/>
      <c r="K113" s="300">
        <f>SUM(K74:K112)</f>
        <v>35183.699999999997</v>
      </c>
      <c r="L113" s="125"/>
      <c r="M113" s="129">
        <f>SUM(M74:M112)</f>
        <v>30858.149999999994</v>
      </c>
      <c r="N113" s="125"/>
      <c r="O113" s="122">
        <f>M113*0.2</f>
        <v>6171.6299999999992</v>
      </c>
      <c r="P113" s="123" t="s">
        <v>287</v>
      </c>
      <c r="Q113" s="123"/>
      <c r="R113" s="124"/>
    </row>
    <row r="114" spans="1:18" s="13" customFormat="1">
      <c r="A114" s="1"/>
      <c r="B114" s="130"/>
      <c r="C114" s="85"/>
      <c r="D114" s="131"/>
      <c r="E114" s="85"/>
      <c r="F114" s="132"/>
      <c r="G114" s="132"/>
      <c r="H114" s="133"/>
      <c r="I114" s="370"/>
      <c r="J114" s="134"/>
      <c r="K114" s="135"/>
      <c r="L114" s="125"/>
      <c r="M114" s="125"/>
      <c r="N114" s="125"/>
      <c r="O114" s="125"/>
      <c r="P114" s="125"/>
      <c r="Q114" s="125"/>
    </row>
    <row r="115" spans="1:18">
      <c r="B115" s="82"/>
      <c r="C115" s="45"/>
      <c r="D115" s="136"/>
      <c r="E115" s="216"/>
      <c r="F115" s="47"/>
      <c r="G115" s="48"/>
      <c r="H115" s="49"/>
      <c r="I115" s="250"/>
      <c r="J115" s="38"/>
      <c r="K115" s="50"/>
    </row>
    <row r="116" spans="1:18">
      <c r="B116" s="55"/>
      <c r="C116" s="294" t="s">
        <v>12</v>
      </c>
      <c r="D116" s="137"/>
      <c r="E116" s="221"/>
      <c r="F116" s="58"/>
      <c r="G116" s="59"/>
      <c r="H116" s="60"/>
      <c r="I116" s="60"/>
      <c r="J116" s="60"/>
      <c r="K116" s="61">
        <f>SUM(K16:K115)/2</f>
        <v>109967.61000000002</v>
      </c>
    </row>
    <row r="117" spans="1:18">
      <c r="B117" s="17"/>
      <c r="C117" s="62"/>
      <c r="D117" s="138"/>
      <c r="E117" s="220"/>
      <c r="F117" s="64"/>
      <c r="G117" s="30"/>
      <c r="H117" s="65"/>
      <c r="I117" s="65"/>
      <c r="J117" s="65"/>
      <c r="K117" s="31"/>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5" manualBreakCount="5">
    <brk id="15" max="16383" man="1"/>
    <brk id="36" max="16383" man="1"/>
    <brk id="65" max="16383" man="1"/>
    <brk id="81" max="16383" man="1"/>
    <brk id="10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7">
    <tabColor theme="8" tint="0.39997558519241921"/>
  </sheetPr>
  <dimension ref="A2:AMJ60"/>
  <sheetViews>
    <sheetView showGridLines="0" showZeros="0" topLeftCell="A40" zoomScaleNormal="100" workbookViewId="0">
      <selection activeCell="H46" sqref="H46"/>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c r="M2" s="66"/>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c r="M4" s="66"/>
    </row>
    <row r="5" spans="1:48" ht="42.75" customHeight="1">
      <c r="A5" s="6"/>
      <c r="B5" s="898"/>
      <c r="C5" s="904" t="s">
        <v>842</v>
      </c>
      <c r="D5" s="905"/>
      <c r="E5" s="905"/>
      <c r="F5" s="905"/>
      <c r="G5" s="906"/>
      <c r="H5" s="907" t="s">
        <v>5</v>
      </c>
      <c r="I5" s="908"/>
      <c r="J5" s="908"/>
      <c r="K5" s="820" t="s">
        <v>889</v>
      </c>
      <c r="M5" s="10"/>
    </row>
    <row r="6" spans="1:48" ht="18" customHeight="1">
      <c r="A6" s="6"/>
      <c r="B6" s="898"/>
      <c r="C6" s="913" t="s">
        <v>288</v>
      </c>
      <c r="D6" s="913"/>
      <c r="E6" s="913"/>
      <c r="F6" s="913"/>
      <c r="G6" s="913"/>
      <c r="H6" s="910" t="s">
        <v>7</v>
      </c>
      <c r="I6" s="910"/>
      <c r="J6" s="910"/>
      <c r="K6" s="201">
        <v>0.24179999999999999</v>
      </c>
      <c r="M6" s="66"/>
    </row>
    <row r="7" spans="1:48" ht="18" customHeight="1">
      <c r="A7" s="6"/>
      <c r="B7" s="899"/>
      <c r="C7" s="912" t="s">
        <v>14</v>
      </c>
      <c r="D7" s="912"/>
      <c r="E7" s="912"/>
      <c r="F7" s="912"/>
      <c r="G7" s="912"/>
      <c r="H7" s="911" t="s">
        <v>8</v>
      </c>
      <c r="I7" s="911"/>
      <c r="J7" s="911"/>
      <c r="K7" s="202">
        <v>0.14019999999999999</v>
      </c>
      <c r="M7" s="66"/>
    </row>
    <row r="8" spans="1:48" ht="54" customHeight="1">
      <c r="A8" s="6"/>
      <c r="B8" s="323" t="s">
        <v>9</v>
      </c>
      <c r="C8" s="203" t="s">
        <v>10</v>
      </c>
      <c r="D8" s="204" t="s">
        <v>15</v>
      </c>
      <c r="E8" s="205" t="s">
        <v>16</v>
      </c>
      <c r="F8" s="203" t="s">
        <v>17</v>
      </c>
      <c r="G8" s="205" t="s">
        <v>18</v>
      </c>
      <c r="H8" s="203" t="s">
        <v>446</v>
      </c>
      <c r="I8" s="203" t="s">
        <v>19</v>
      </c>
      <c r="J8" s="203" t="s">
        <v>447</v>
      </c>
      <c r="K8" s="203" t="s">
        <v>448</v>
      </c>
      <c r="M8" s="66"/>
    </row>
    <row r="9" spans="1:48" s="13" customFormat="1">
      <c r="A9" s="1"/>
      <c r="B9" s="11"/>
      <c r="C9" s="67"/>
      <c r="D9" s="68"/>
      <c r="E9" s="324"/>
      <c r="F9" s="324"/>
      <c r="G9" s="69"/>
      <c r="H9" s="324"/>
      <c r="I9" s="324"/>
      <c r="J9" s="324"/>
      <c r="K9" s="70"/>
      <c r="L9" s="71"/>
      <c r="M9" s="71"/>
    </row>
    <row r="10" spans="1:48" s="13" customFormat="1">
      <c r="A10" s="1"/>
      <c r="B10" s="282">
        <f>B22</f>
        <v>1</v>
      </c>
      <c r="C10" s="283" t="str">
        <f>UPPER(C22)</f>
        <v>SERVIÇOS TÉCNICOS</v>
      </c>
      <c r="D10" s="301"/>
      <c r="E10" s="285"/>
      <c r="F10" s="285"/>
      <c r="G10" s="286"/>
      <c r="H10" s="285"/>
      <c r="I10" s="285"/>
      <c r="J10" s="285"/>
      <c r="K10" s="298">
        <f>K26</f>
        <v>336.15000000000003</v>
      </c>
      <c r="L10" s="71"/>
      <c r="M10" s="71"/>
    </row>
    <row r="11" spans="1:48" s="13" customFormat="1">
      <c r="A11" s="1"/>
      <c r="B11" s="289"/>
      <c r="C11" s="301"/>
      <c r="D11" s="301"/>
      <c r="E11" s="285"/>
      <c r="F11" s="285"/>
      <c r="G11" s="286"/>
      <c r="H11" s="285"/>
      <c r="I11" s="285"/>
      <c r="J11" s="285"/>
      <c r="K11" s="24"/>
      <c r="L11" s="71"/>
      <c r="M11" s="71"/>
    </row>
    <row r="12" spans="1:48" s="13" customFormat="1">
      <c r="A12" s="1"/>
      <c r="B12" s="282">
        <f>B28</f>
        <v>2</v>
      </c>
      <c r="C12" s="283" t="str">
        <f>UPPER(C28)</f>
        <v>SERVIÇOS PRELIMINARES</v>
      </c>
      <c r="D12" s="301"/>
      <c r="E12" s="285"/>
      <c r="F12" s="285"/>
      <c r="G12" s="286"/>
      <c r="H12" s="285"/>
      <c r="I12" s="285"/>
      <c r="J12" s="285"/>
      <c r="K12" s="298">
        <f>K33</f>
        <v>875.16</v>
      </c>
      <c r="L12" s="71"/>
      <c r="M12" s="71"/>
    </row>
    <row r="13" spans="1:48" s="13" customFormat="1">
      <c r="A13" s="1"/>
      <c r="B13" s="20"/>
      <c r="C13" s="112"/>
      <c r="D13" s="112"/>
      <c r="E13" s="322"/>
      <c r="F13" s="322"/>
      <c r="G13" s="23"/>
      <c r="H13" s="322"/>
      <c r="I13" s="322"/>
      <c r="J13" s="322"/>
      <c r="K13" s="24"/>
      <c r="L13" s="71"/>
      <c r="M13" s="71"/>
    </row>
    <row r="14" spans="1:48" s="13" customFormat="1">
      <c r="A14" s="1"/>
      <c r="B14" s="282">
        <f>B35</f>
        <v>3</v>
      </c>
      <c r="C14" s="283" t="str">
        <f>UPPER(C35)</f>
        <v>MOVIMENTO DE TERRA</v>
      </c>
      <c r="D14" s="301"/>
      <c r="E14" s="285"/>
      <c r="F14" s="285"/>
      <c r="G14" s="286"/>
      <c r="H14" s="285"/>
      <c r="I14" s="285"/>
      <c r="J14" s="285"/>
      <c r="K14" s="298">
        <f>K43</f>
        <v>5057.5199999999995</v>
      </c>
      <c r="L14" s="71"/>
      <c r="M14" s="71"/>
    </row>
    <row r="15" spans="1:48" s="13" customFormat="1">
      <c r="A15" s="1"/>
      <c r="B15" s="20"/>
      <c r="C15" s="112"/>
      <c r="D15" s="112"/>
      <c r="E15" s="322"/>
      <c r="F15" s="322"/>
      <c r="G15" s="23"/>
      <c r="H15" s="322"/>
      <c r="I15" s="322"/>
      <c r="J15" s="322"/>
      <c r="K15" s="24"/>
      <c r="L15" s="71"/>
      <c r="M15" s="71"/>
    </row>
    <row r="16" spans="1:48" s="13" customFormat="1" ht="31.5">
      <c r="A16" s="1"/>
      <c r="B16" s="282">
        <f>B45</f>
        <v>4</v>
      </c>
      <c r="C16" s="283" t="str">
        <f>UPPER(C45)</f>
        <v>ASSENTAMENTO E MONTAGEM DE TUBOS E PEÇAS</v>
      </c>
      <c r="D16" s="284"/>
      <c r="E16" s="289"/>
      <c r="F16" s="285"/>
      <c r="G16" s="286"/>
      <c r="H16" s="285"/>
      <c r="I16" s="285"/>
      <c r="J16" s="285"/>
      <c r="K16" s="298">
        <f>K50</f>
        <v>4597.57</v>
      </c>
    </row>
    <row r="17" spans="1:13" s="13" customFormat="1">
      <c r="A17" s="1"/>
      <c r="B17" s="20"/>
      <c r="C17" s="21"/>
      <c r="D17" s="22"/>
      <c r="E17" s="20"/>
      <c r="F17" s="435"/>
      <c r="G17" s="23"/>
      <c r="H17" s="435"/>
      <c r="I17" s="435"/>
      <c r="J17" s="435"/>
      <c r="K17" s="24"/>
    </row>
    <row r="18" spans="1:13" s="13" customFormat="1">
      <c r="A18" s="1"/>
      <c r="B18" s="282">
        <f>B52</f>
        <v>5</v>
      </c>
      <c r="C18" s="283" t="str">
        <f>UPPER(C52)</f>
        <v>SERVIÇOS COMPLEMENTARES</v>
      </c>
      <c r="D18" s="284"/>
      <c r="E18" s="289"/>
      <c r="F18" s="285"/>
      <c r="G18" s="286"/>
      <c r="H18" s="285"/>
      <c r="I18" s="285"/>
      <c r="J18" s="285"/>
      <c r="K18" s="298">
        <f>K55</f>
        <v>1334.49</v>
      </c>
    </row>
    <row r="19" spans="1:13" s="13" customFormat="1">
      <c r="A19" s="1"/>
      <c r="B19" s="289"/>
      <c r="C19" s="290"/>
      <c r="D19" s="284"/>
      <c r="E19" s="289"/>
      <c r="F19" s="285"/>
      <c r="G19" s="286"/>
      <c r="H19" s="285"/>
      <c r="I19" s="285"/>
      <c r="J19" s="285"/>
      <c r="K19" s="24"/>
    </row>
    <row r="20" spans="1:13" s="13" customFormat="1">
      <c r="A20" s="1"/>
      <c r="B20" s="291"/>
      <c r="C20" s="292" t="s">
        <v>12</v>
      </c>
      <c r="D20" s="292"/>
      <c r="E20" s="292"/>
      <c r="F20" s="292"/>
      <c r="G20" s="293"/>
      <c r="H20" s="292"/>
      <c r="I20" s="292"/>
      <c r="J20" s="292"/>
      <c r="K20" s="299">
        <f>SUM(K9:K19)</f>
        <v>12200.89</v>
      </c>
      <c r="L20" s="16"/>
      <c r="M20" s="26"/>
    </row>
    <row r="21" spans="1:13" s="13" customFormat="1">
      <c r="A21" s="1"/>
      <c r="B21" s="17"/>
      <c r="C21" s="28"/>
      <c r="D21" s="28"/>
      <c r="E21" s="437"/>
      <c r="F21" s="29"/>
      <c r="G21" s="30"/>
      <c r="H21" s="31"/>
      <c r="I21" s="31"/>
      <c r="J21" s="31"/>
      <c r="K21" s="32"/>
      <c r="M21" s="72"/>
    </row>
    <row r="22" spans="1:13" s="13" customFormat="1">
      <c r="A22" s="1"/>
      <c r="B22" s="280">
        <v>1</v>
      </c>
      <c r="C22" s="281" t="s">
        <v>36</v>
      </c>
      <c r="D22" s="73"/>
      <c r="E22" s="212"/>
      <c r="F22" s="74"/>
      <c r="G22" s="59"/>
      <c r="H22" s="75"/>
      <c r="I22" s="75"/>
      <c r="J22" s="75"/>
      <c r="K22" s="40"/>
    </row>
    <row r="23" spans="1:13" s="5" customFormat="1" ht="31.5">
      <c r="A23" s="66"/>
      <c r="B23" s="288" t="s">
        <v>21</v>
      </c>
      <c r="C23" s="295" t="s">
        <v>37</v>
      </c>
      <c r="D23" s="815">
        <v>70010003</v>
      </c>
      <c r="E23" s="816" t="s">
        <v>28</v>
      </c>
      <c r="F23" s="817" t="s">
        <v>38</v>
      </c>
      <c r="G23" s="296">
        <f>ROUND('Q-Água de Serviço'!$P$12,2)</f>
        <v>43.6</v>
      </c>
      <c r="H23" s="297">
        <f>ROUND(1.74/1.28,2)</f>
        <v>1.36</v>
      </c>
      <c r="I23" s="250">
        <f>$K$6</f>
        <v>0.24179999999999999</v>
      </c>
      <c r="J23" s="243">
        <f>ROUND(H23*(I23+1),2)</f>
        <v>1.69</v>
      </c>
      <c r="K23" s="243">
        <f>ROUND(G23*J23,2)</f>
        <v>73.680000000000007</v>
      </c>
      <c r="M23" s="42"/>
    </row>
    <row r="24" spans="1:13" s="5" customFormat="1" ht="47.25">
      <c r="A24" s="66"/>
      <c r="B24" s="288" t="s">
        <v>24</v>
      </c>
      <c r="C24" s="295" t="s">
        <v>39</v>
      </c>
      <c r="D24" s="815">
        <v>70010006</v>
      </c>
      <c r="E24" s="816" t="s">
        <v>28</v>
      </c>
      <c r="F24" s="817" t="s">
        <v>38</v>
      </c>
      <c r="G24" s="296">
        <f>ROUND('Q-Água de Serviço'!$P$12,2)</f>
        <v>43.6</v>
      </c>
      <c r="H24" s="297">
        <f>ROUND(6.21/1.28,2)</f>
        <v>4.8499999999999996</v>
      </c>
      <c r="I24" s="250">
        <f>$K$6</f>
        <v>0.24179999999999999</v>
      </c>
      <c r="J24" s="243">
        <f>ROUND(H24*(I24+1),2)</f>
        <v>6.02</v>
      </c>
      <c r="K24" s="243">
        <f>ROUND(G24*J24,2)</f>
        <v>262.47000000000003</v>
      </c>
      <c r="M24" s="42"/>
    </row>
    <row r="25" spans="1:13" s="13" customFormat="1">
      <c r="A25" s="1"/>
      <c r="B25" s="55"/>
      <c r="C25" s="76"/>
      <c r="D25" s="77"/>
      <c r="E25" s="213"/>
      <c r="F25" s="74"/>
      <c r="G25" s="59"/>
      <c r="H25" s="75"/>
      <c r="I25" s="78"/>
      <c r="J25" s="39">
        <f t="shared" ref="J25:J44" si="0">ROUND(H25*(I25+1),2)</f>
        <v>0</v>
      </c>
      <c r="K25" s="40"/>
    </row>
    <row r="26" spans="1:13" s="13" customFormat="1">
      <c r="A26" s="1"/>
      <c r="B26" s="317"/>
      <c r="C26" s="287" t="s">
        <v>29</v>
      </c>
      <c r="D26" s="77"/>
      <c r="E26" s="212"/>
      <c r="F26" s="56"/>
      <c r="G26" s="79"/>
      <c r="H26" s="80"/>
      <c r="I26" s="78"/>
      <c r="J26" s="39">
        <f t="shared" si="0"/>
        <v>0</v>
      </c>
      <c r="K26" s="278">
        <f>SUM(K23:K25)</f>
        <v>336.15000000000003</v>
      </c>
    </row>
    <row r="27" spans="1:13" s="13" customFormat="1">
      <c r="A27" s="1"/>
      <c r="B27" s="55"/>
      <c r="C27" s="76"/>
      <c r="D27" s="77"/>
      <c r="E27" s="214"/>
      <c r="F27" s="74"/>
      <c r="G27" s="59"/>
      <c r="H27" s="75"/>
      <c r="I27" s="78"/>
      <c r="J27" s="39">
        <f t="shared" si="0"/>
        <v>0</v>
      </c>
      <c r="K27" s="40"/>
    </row>
    <row r="28" spans="1:13" s="43" customFormat="1">
      <c r="B28" s="280">
        <v>2</v>
      </c>
      <c r="C28" s="281" t="s">
        <v>40</v>
      </c>
      <c r="D28" s="77"/>
      <c r="E28" s="81"/>
      <c r="F28" s="37"/>
      <c r="G28" s="53"/>
      <c r="H28" s="54"/>
      <c r="I28" s="78"/>
      <c r="J28" s="39">
        <f t="shared" si="0"/>
        <v>0</v>
      </c>
      <c r="K28" s="40"/>
      <c r="L28" s="41"/>
      <c r="M28" s="42"/>
    </row>
    <row r="29" spans="1:13" s="5" customFormat="1">
      <c r="A29" s="66"/>
      <c r="B29" s="288" t="s">
        <v>31</v>
      </c>
      <c r="C29" s="295" t="s">
        <v>41</v>
      </c>
      <c r="D29" s="815">
        <v>70020005</v>
      </c>
      <c r="E29" s="816" t="s">
        <v>28</v>
      </c>
      <c r="F29" s="817" t="s">
        <v>38</v>
      </c>
      <c r="G29" s="296">
        <f>ROUND('Q-Água de Serviço'!$AK$12,2)</f>
        <v>43.6</v>
      </c>
      <c r="H29" s="297">
        <f>ROUND(3.55/1.28,2)</f>
        <v>2.77</v>
      </c>
      <c r="I29" s="250">
        <f t="shared" ref="I29:I31" si="1">$K$6</f>
        <v>0.24179999999999999</v>
      </c>
      <c r="J29" s="243">
        <f>ROUND(H29*(I29+1),2)</f>
        <v>3.44</v>
      </c>
      <c r="K29" s="243">
        <f>ROUND(G29*J29,2)</f>
        <v>149.97999999999999</v>
      </c>
      <c r="M29" s="42"/>
    </row>
    <row r="30" spans="1:13" s="5" customFormat="1">
      <c r="A30" s="66"/>
      <c r="B30" s="288" t="s">
        <v>42</v>
      </c>
      <c r="C30" s="295" t="s">
        <v>43</v>
      </c>
      <c r="D30" s="815">
        <v>70020006</v>
      </c>
      <c r="E30" s="816" t="s">
        <v>28</v>
      </c>
      <c r="F30" s="817" t="s">
        <v>23</v>
      </c>
      <c r="G30" s="296">
        <f>ROUND('Q-Água de Serviço'!$AL$12,2)</f>
        <v>3.4</v>
      </c>
      <c r="H30" s="297">
        <f>ROUND(154.25/1.28,2)</f>
        <v>120.51</v>
      </c>
      <c r="I30" s="250">
        <f t="shared" si="1"/>
        <v>0.24179999999999999</v>
      </c>
      <c r="J30" s="243">
        <f t="shared" ref="J30:J31" si="2">ROUND(H30*(I30+1),2)</f>
        <v>149.65</v>
      </c>
      <c r="K30" s="243">
        <f t="shared" ref="K30:K31" si="3">ROUND(G30*J30,2)</f>
        <v>508.81</v>
      </c>
      <c r="M30" s="42"/>
    </row>
    <row r="31" spans="1:13" s="5" customFormat="1">
      <c r="A31" s="66"/>
      <c r="B31" s="288" t="s">
        <v>44</v>
      </c>
      <c r="C31" s="295" t="s">
        <v>45</v>
      </c>
      <c r="D31" s="815">
        <v>70020014</v>
      </c>
      <c r="E31" s="816" t="s">
        <v>28</v>
      </c>
      <c r="F31" s="817" t="s">
        <v>23</v>
      </c>
      <c r="G31" s="296">
        <f>ROUND('Q-Água de Serviço'!$Q$12,2)</f>
        <v>54.5</v>
      </c>
      <c r="H31" s="297">
        <f>ROUND(4.1/1.28,2)</f>
        <v>3.2</v>
      </c>
      <c r="I31" s="250">
        <f t="shared" si="1"/>
        <v>0.24179999999999999</v>
      </c>
      <c r="J31" s="243">
        <f t="shared" si="2"/>
        <v>3.97</v>
      </c>
      <c r="K31" s="243">
        <f t="shared" si="3"/>
        <v>216.37</v>
      </c>
      <c r="M31" s="42"/>
    </row>
    <row r="32" spans="1:13" s="43" customFormat="1">
      <c r="B32" s="82"/>
      <c r="C32" s="83"/>
      <c r="D32" s="77"/>
      <c r="E32" s="84"/>
      <c r="F32" s="37"/>
      <c r="G32" s="53"/>
      <c r="H32" s="54"/>
      <c r="I32" s="78"/>
      <c r="J32" s="39">
        <f t="shared" si="0"/>
        <v>0</v>
      </c>
      <c r="K32" s="40"/>
      <c r="L32" s="41"/>
      <c r="M32" s="42"/>
    </row>
    <row r="33" spans="1:19" s="43" customFormat="1">
      <c r="B33" s="82"/>
      <c r="C33" s="287" t="s">
        <v>34</v>
      </c>
      <c r="D33" s="77"/>
      <c r="E33" s="85"/>
      <c r="F33" s="47"/>
      <c r="G33" s="48"/>
      <c r="H33" s="49"/>
      <c r="I33" s="78"/>
      <c r="J33" s="39">
        <f t="shared" si="0"/>
        <v>0</v>
      </c>
      <c r="K33" s="278">
        <f>SUM(K29:K32)</f>
        <v>875.16</v>
      </c>
      <c r="L33" s="41"/>
      <c r="M33" s="42"/>
    </row>
    <row r="34" spans="1:19" s="43" customFormat="1">
      <c r="B34" s="82"/>
      <c r="C34" s="85"/>
      <c r="D34" s="77"/>
      <c r="E34" s="84"/>
      <c r="F34" s="37"/>
      <c r="G34" s="53"/>
      <c r="H34" s="54"/>
      <c r="I34" s="78"/>
      <c r="J34" s="39">
        <f t="shared" si="0"/>
        <v>0</v>
      </c>
      <c r="K34" s="40"/>
      <c r="L34" s="41"/>
      <c r="M34" s="42"/>
    </row>
    <row r="35" spans="1:19" s="43" customFormat="1">
      <c r="B35" s="280">
        <v>3</v>
      </c>
      <c r="C35" s="281" t="s">
        <v>46</v>
      </c>
      <c r="D35" s="77"/>
      <c r="E35" s="86"/>
      <c r="F35" s="37"/>
      <c r="G35" s="53"/>
      <c r="H35" s="54"/>
      <c r="I35" s="78"/>
      <c r="J35" s="39">
        <f t="shared" si="0"/>
        <v>0</v>
      </c>
      <c r="K35" s="40"/>
      <c r="L35" s="41"/>
      <c r="M35" s="42"/>
    </row>
    <row r="36" spans="1:19" s="43" customFormat="1" ht="47.25">
      <c r="B36" s="288" t="s">
        <v>47</v>
      </c>
      <c r="C36" s="295" t="s">
        <v>289</v>
      </c>
      <c r="D36" s="815">
        <v>70030050</v>
      </c>
      <c r="E36" s="816" t="s">
        <v>28</v>
      </c>
      <c r="F36" s="817" t="s">
        <v>49</v>
      </c>
      <c r="G36" s="296">
        <f>ROUND('Q-Água de Serviço'!$Z$12,2)</f>
        <v>19.84</v>
      </c>
      <c r="H36" s="297">
        <f>ROUND(59.47/1.28,2)</f>
        <v>46.46</v>
      </c>
      <c r="I36" s="250">
        <f t="shared" ref="I36:I41" si="4">$K$6</f>
        <v>0.24179999999999999</v>
      </c>
      <c r="J36" s="243">
        <f>ROUND(H36*(I36+1),2)</f>
        <v>57.69</v>
      </c>
      <c r="K36" s="243">
        <f>ROUND(G36*J36,2)</f>
        <v>1144.57</v>
      </c>
      <c r="L36" s="41"/>
      <c r="M36" s="42"/>
    </row>
    <row r="37" spans="1:19" s="43" customFormat="1" ht="63">
      <c r="B37" s="288" t="s">
        <v>50</v>
      </c>
      <c r="C37" s="295" t="s">
        <v>455</v>
      </c>
      <c r="D37" s="815">
        <v>70030026</v>
      </c>
      <c r="E37" s="816" t="s">
        <v>28</v>
      </c>
      <c r="F37" s="817" t="s">
        <v>49</v>
      </c>
      <c r="G37" s="296">
        <f>ROUND('Q-Água de Serviço'!$AQ$12,2)</f>
        <v>11.34</v>
      </c>
      <c r="H37" s="297">
        <f>ROUND(26.01/1.28,2)</f>
        <v>20.32</v>
      </c>
      <c r="I37" s="250">
        <f t="shared" si="4"/>
        <v>0.24179999999999999</v>
      </c>
      <c r="J37" s="243">
        <f t="shared" ref="J37:J40" si="5">ROUND(H37*(I37+1),2)</f>
        <v>25.23</v>
      </c>
      <c r="K37" s="243">
        <f t="shared" ref="K37:K41" si="6">ROUND(G37*J37,2)</f>
        <v>286.11</v>
      </c>
      <c r="L37" s="41"/>
      <c r="M37" s="42"/>
    </row>
    <row r="38" spans="1:19" s="749" customFormat="1" ht="47.25">
      <c r="B38" s="288" t="s">
        <v>51</v>
      </c>
      <c r="C38" s="295" t="s">
        <v>456</v>
      </c>
      <c r="D38" s="815">
        <v>70030025</v>
      </c>
      <c r="E38" s="816" t="s">
        <v>28</v>
      </c>
      <c r="F38" s="817" t="s">
        <v>49</v>
      </c>
      <c r="G38" s="296">
        <f>ROUND('Q-Água de Serviço'!$AR$12,2)</f>
        <v>0.71</v>
      </c>
      <c r="H38" s="297">
        <f>ROUND(9.05/1.28,2)</f>
        <v>7.07</v>
      </c>
      <c r="I38" s="250">
        <f t="shared" si="4"/>
        <v>0.24179999999999999</v>
      </c>
      <c r="J38" s="243">
        <f t="shared" si="5"/>
        <v>8.7799999999999994</v>
      </c>
      <c r="K38" s="243">
        <f t="shared" si="6"/>
        <v>6.23</v>
      </c>
      <c r="L38" s="750"/>
      <c r="M38" s="751"/>
    </row>
    <row r="39" spans="1:19" s="43" customFormat="1" ht="47.25">
      <c r="B39" s="288" t="s">
        <v>52</v>
      </c>
      <c r="C39" s="295" t="s">
        <v>869</v>
      </c>
      <c r="D39" s="815">
        <v>101618</v>
      </c>
      <c r="E39" s="816" t="s">
        <v>22</v>
      </c>
      <c r="F39" s="817" t="s">
        <v>49</v>
      </c>
      <c r="G39" s="296">
        <f>ROUND('Q-Água de Serviço'!$AO$12,2)</f>
        <v>7.6</v>
      </c>
      <c r="H39" s="297">
        <v>234.35</v>
      </c>
      <c r="I39" s="250">
        <f t="shared" si="4"/>
        <v>0.24179999999999999</v>
      </c>
      <c r="J39" s="243">
        <f>ROUND(H39*(I39+1),2)</f>
        <v>291.02</v>
      </c>
      <c r="K39" s="243">
        <f>ROUND(G39*J39,2)</f>
        <v>2211.75</v>
      </c>
      <c r="L39" s="42"/>
    </row>
    <row r="40" spans="1:19" s="13" customFormat="1" ht="78.75">
      <c r="A40" s="1"/>
      <c r="B40" s="288" t="s">
        <v>53</v>
      </c>
      <c r="C40" s="295" t="s">
        <v>453</v>
      </c>
      <c r="D40" s="815">
        <v>100973</v>
      </c>
      <c r="E40" s="816" t="s">
        <v>22</v>
      </c>
      <c r="F40" s="817" t="s">
        <v>49</v>
      </c>
      <c r="G40" s="296">
        <f>ROUND('Q-Água de Serviço'!$BA$12+'Q-Água de Serviço'!$BE$12,2)</f>
        <v>20.010000000000002</v>
      </c>
      <c r="H40" s="297">
        <v>9.34</v>
      </c>
      <c r="I40" s="250">
        <f t="shared" si="4"/>
        <v>0.24179999999999999</v>
      </c>
      <c r="J40" s="243">
        <f t="shared" si="5"/>
        <v>11.6</v>
      </c>
      <c r="K40" s="243">
        <f t="shared" si="6"/>
        <v>232.12</v>
      </c>
    </row>
    <row r="41" spans="1:19" s="13" customFormat="1" ht="47.25">
      <c r="A41" s="1"/>
      <c r="B41" s="288" t="s">
        <v>54</v>
      </c>
      <c r="C41" s="295" t="s">
        <v>454</v>
      </c>
      <c r="D41" s="815">
        <v>97914</v>
      </c>
      <c r="E41" s="816" t="s">
        <v>22</v>
      </c>
      <c r="F41" s="817" t="s">
        <v>55</v>
      </c>
      <c r="G41" s="296">
        <f>ROUND('Q-Água de Serviço'!$BB$12+'Q-Água de Serviço'!$BF$12,2)</f>
        <v>300.19</v>
      </c>
      <c r="H41" s="297">
        <v>3.16</v>
      </c>
      <c r="I41" s="250">
        <f t="shared" si="4"/>
        <v>0.24179999999999999</v>
      </c>
      <c r="J41" s="243">
        <f>ROUND(H41*(I41+1),2)</f>
        <v>3.92</v>
      </c>
      <c r="K41" s="243">
        <f t="shared" si="6"/>
        <v>1176.74</v>
      </c>
    </row>
    <row r="42" spans="1:19" s="35" customFormat="1">
      <c r="B42" s="44"/>
      <c r="C42" s="83"/>
      <c r="D42" s="77"/>
      <c r="E42" s="84"/>
      <c r="F42" s="37"/>
      <c r="G42" s="38"/>
      <c r="H42" s="40"/>
      <c r="I42" s="78"/>
      <c r="J42" s="243"/>
      <c r="K42" s="40"/>
      <c r="L42" s="41"/>
      <c r="M42" s="42"/>
      <c r="N42" s="43"/>
      <c r="O42" s="43"/>
      <c r="P42" s="43"/>
      <c r="Q42" s="43"/>
      <c r="R42" s="43"/>
      <c r="S42" s="43"/>
    </row>
    <row r="43" spans="1:19" s="35" customFormat="1">
      <c r="B43" s="44"/>
      <c r="C43" s="287" t="s">
        <v>56</v>
      </c>
      <c r="D43" s="77"/>
      <c r="E43" s="85"/>
      <c r="F43" s="47"/>
      <c r="G43" s="87"/>
      <c r="H43" s="88"/>
      <c r="I43" s="78"/>
      <c r="J43" s="39">
        <f t="shared" si="0"/>
        <v>0</v>
      </c>
      <c r="K43" s="278">
        <f>SUM(K36:K42)</f>
        <v>5057.5199999999995</v>
      </c>
      <c r="L43" s="41"/>
      <c r="M43" s="42"/>
      <c r="N43" s="43"/>
      <c r="O43" s="43"/>
      <c r="P43" s="43"/>
      <c r="Q43" s="43"/>
      <c r="R43" s="43"/>
      <c r="S43" s="43"/>
    </row>
    <row r="44" spans="1:19" s="35" customFormat="1">
      <c r="B44" s="82"/>
      <c r="C44" s="85"/>
      <c r="D44" s="77"/>
      <c r="E44" s="84"/>
      <c r="F44" s="37"/>
      <c r="G44" s="38"/>
      <c r="H44" s="39"/>
      <c r="I44" s="78"/>
      <c r="J44" s="39">
        <f t="shared" si="0"/>
        <v>0</v>
      </c>
      <c r="K44" s="40"/>
      <c r="L44" s="41"/>
      <c r="M44" s="42"/>
      <c r="N44" s="43"/>
      <c r="O44" s="43"/>
      <c r="P44" s="43"/>
      <c r="Q44" s="43"/>
      <c r="R44" s="43"/>
      <c r="S44" s="43"/>
    </row>
    <row r="45" spans="1:19" s="35" customFormat="1" ht="31.5">
      <c r="B45" s="280">
        <v>4</v>
      </c>
      <c r="C45" s="281" t="s">
        <v>60</v>
      </c>
      <c r="D45" s="77"/>
      <c r="E45" s="37"/>
      <c r="F45" s="37"/>
      <c r="G45" s="38"/>
      <c r="H45" s="38"/>
      <c r="I45" s="78"/>
      <c r="J45" s="39"/>
      <c r="K45" s="40"/>
      <c r="L45" s="41"/>
      <c r="M45" s="42"/>
      <c r="N45" s="43"/>
      <c r="O45" s="43"/>
      <c r="P45" s="43"/>
      <c r="Q45" s="43"/>
      <c r="R45" s="43"/>
      <c r="S45" s="43"/>
    </row>
    <row r="46" spans="1:19" s="43" customFormat="1" ht="47.25">
      <c r="B46" s="288" t="s">
        <v>58</v>
      </c>
      <c r="C46" s="295" t="s">
        <v>459</v>
      </c>
      <c r="D46" s="815">
        <v>70080013</v>
      </c>
      <c r="E46" s="816" t="s">
        <v>28</v>
      </c>
      <c r="F46" s="817" t="s">
        <v>38</v>
      </c>
      <c r="G46" s="296">
        <f>ROUND('Q-Água de Serviço'!$AP$12,2)</f>
        <v>43.6</v>
      </c>
      <c r="H46" s="297">
        <f>ROUND(13.73/1.28,2)</f>
        <v>10.73</v>
      </c>
      <c r="I46" s="250">
        <f t="shared" ref="I46:I48" si="7">$K$6</f>
        <v>0.24179999999999999</v>
      </c>
      <c r="J46" s="243">
        <f>ROUND(H46*(I46+1),2)</f>
        <v>13.32</v>
      </c>
      <c r="K46" s="243">
        <f>ROUND(G46*J46,2)</f>
        <v>580.75</v>
      </c>
      <c r="L46" s="41"/>
      <c r="M46" s="42"/>
    </row>
    <row r="47" spans="1:19" s="5" customFormat="1" ht="47.25">
      <c r="A47" s="66"/>
      <c r="B47" s="288" t="s">
        <v>290</v>
      </c>
      <c r="C47" s="295" t="str">
        <f>'C-1.1_04'!$C$8</f>
        <v>Montagem e assentamento de tubos e conexões de PVC soldável, PVC roscável, PVC-U e CPVC SCH.80</v>
      </c>
      <c r="D47" s="815" t="str">
        <f>'C-1.1_04'!$C$7</f>
        <v>C-1.1_04</v>
      </c>
      <c r="E47" s="816" t="str">
        <f>'C-1.1_04'!$C$6</f>
        <v>COMP.</v>
      </c>
      <c r="F47" s="817" t="str">
        <f>'C-1.1_04'!$C$10</f>
        <v>eq x dia</v>
      </c>
      <c r="G47" s="296">
        <v>1</v>
      </c>
      <c r="H47" s="297">
        <f>ROUND('C-1.1_04'!$I$18,2)</f>
        <v>1670.42</v>
      </c>
      <c r="I47" s="250">
        <f t="shared" si="7"/>
        <v>0.24179999999999999</v>
      </c>
      <c r="J47" s="243">
        <f t="shared" ref="J47:J48" si="8">ROUND(H47*(I47+1),2)</f>
        <v>2074.33</v>
      </c>
      <c r="K47" s="243">
        <f t="shared" ref="K47:K48" si="9">ROUND(G47*J47,2)</f>
        <v>2074.33</v>
      </c>
      <c r="M47" s="242">
        <f>(K47*100)/'ME-Água de Serviço'!M42</f>
        <v>28.586883271340625</v>
      </c>
    </row>
    <row r="48" spans="1:19" s="13" customFormat="1" ht="47.25">
      <c r="A48" s="1"/>
      <c r="B48" s="288" t="s">
        <v>291</v>
      </c>
      <c r="C48" s="295" t="s">
        <v>460</v>
      </c>
      <c r="D48" s="815">
        <v>70080317</v>
      </c>
      <c r="E48" s="816" t="s">
        <v>28</v>
      </c>
      <c r="F48" s="817" t="s">
        <v>292</v>
      </c>
      <c r="G48" s="296">
        <f>ROUND('Q-Água de Serviço'!$BK$12,2)</f>
        <v>1.84</v>
      </c>
      <c r="H48" s="297">
        <f>ROUND(1088.18/1.28,2)</f>
        <v>850.14</v>
      </c>
      <c r="I48" s="250">
        <f t="shared" si="7"/>
        <v>0.24179999999999999</v>
      </c>
      <c r="J48" s="243">
        <f t="shared" si="8"/>
        <v>1055.7</v>
      </c>
      <c r="K48" s="243">
        <f t="shared" si="9"/>
        <v>1942.49</v>
      </c>
    </row>
    <row r="49" spans="1:19" s="35" customFormat="1">
      <c r="B49" s="44"/>
      <c r="C49" s="752"/>
      <c r="D49" s="753"/>
      <c r="E49" s="304"/>
      <c r="F49" s="304"/>
      <c r="G49" s="305"/>
      <c r="H49" s="53"/>
      <c r="I49" s="250"/>
      <c r="J49" s="39"/>
      <c r="K49" s="40"/>
      <c r="L49" s="41"/>
      <c r="M49" s="42"/>
      <c r="N49" s="43"/>
      <c r="O49" s="43"/>
      <c r="P49" s="43"/>
      <c r="Q49" s="43"/>
      <c r="R49" s="43"/>
      <c r="S49" s="43"/>
    </row>
    <row r="50" spans="1:19" s="35" customFormat="1">
      <c r="B50" s="44"/>
      <c r="C50" s="287" t="s">
        <v>59</v>
      </c>
      <c r="D50" s="754"/>
      <c r="E50" s="755"/>
      <c r="F50" s="755"/>
      <c r="G50" s="756"/>
      <c r="H50" s="48"/>
      <c r="I50" s="78"/>
      <c r="J50" s="39"/>
      <c r="K50" s="278">
        <f>SUM(K46:K49)</f>
        <v>4597.57</v>
      </c>
      <c r="L50" s="41"/>
      <c r="M50" s="42"/>
      <c r="N50" s="43"/>
      <c r="O50" s="43"/>
      <c r="P50" s="43"/>
      <c r="Q50" s="43"/>
      <c r="R50" s="43"/>
      <c r="S50" s="43"/>
    </row>
    <row r="51" spans="1:19" s="35" customFormat="1">
      <c r="B51" s="91"/>
      <c r="C51" s="757"/>
      <c r="D51" s="758"/>
      <c r="E51" s="759"/>
      <c r="F51" s="759"/>
      <c r="G51" s="760"/>
      <c r="H51" s="96"/>
      <c r="I51" s="97"/>
      <c r="J51" s="98"/>
      <c r="K51" s="99"/>
      <c r="L51" s="41"/>
      <c r="M51" s="42"/>
      <c r="N51" s="43"/>
      <c r="O51" s="43"/>
      <c r="P51" s="43"/>
      <c r="Q51" s="43"/>
      <c r="R51" s="43"/>
      <c r="S51" s="43"/>
    </row>
    <row r="52" spans="1:19" s="43" customFormat="1">
      <c r="B52" s="280">
        <v>5</v>
      </c>
      <c r="C52" s="281" t="s">
        <v>71</v>
      </c>
      <c r="D52" s="303"/>
      <c r="E52" s="318"/>
      <c r="F52" s="304"/>
      <c r="G52" s="305"/>
      <c r="H52" s="54"/>
      <c r="I52" s="78"/>
      <c r="J52" s="39">
        <f>ROUND(H52*(I52+1),2)</f>
        <v>0</v>
      </c>
      <c r="K52" s="40"/>
      <c r="L52" s="41"/>
      <c r="M52" s="42"/>
    </row>
    <row r="53" spans="1:19" s="13" customFormat="1">
      <c r="A53" s="1"/>
      <c r="B53" s="288" t="s">
        <v>61</v>
      </c>
      <c r="C53" s="295" t="s">
        <v>73</v>
      </c>
      <c r="D53" s="815">
        <v>70190144</v>
      </c>
      <c r="E53" s="816" t="s">
        <v>28</v>
      </c>
      <c r="F53" s="817" t="s">
        <v>23</v>
      </c>
      <c r="G53" s="296">
        <f>ROUND('Q-Água de Serviço'!$BL$12,2)</f>
        <v>115.54</v>
      </c>
      <c r="H53" s="297">
        <f>ROUND(11.9/1.28,2)</f>
        <v>9.3000000000000007</v>
      </c>
      <c r="I53" s="250">
        <f>$K$6</f>
        <v>0.24179999999999999</v>
      </c>
      <c r="J53" s="243">
        <f>ROUND(H53*(I53+1),2)</f>
        <v>11.55</v>
      </c>
      <c r="K53" s="243">
        <f>ROUND(G53*J53,2)</f>
        <v>1334.49</v>
      </c>
    </row>
    <row r="54" spans="1:19" s="43" customFormat="1">
      <c r="B54" s="82"/>
      <c r="C54" s="83"/>
      <c r="D54" s="81"/>
      <c r="E54" s="215"/>
      <c r="F54" s="37"/>
      <c r="G54" s="53"/>
      <c r="H54" s="54"/>
      <c r="I54" s="78"/>
      <c r="J54" s="39">
        <f>ROUND(H54*(I54+1),2)</f>
        <v>0</v>
      </c>
      <c r="K54" s="40"/>
      <c r="L54" s="41"/>
      <c r="M54" s="42"/>
    </row>
    <row r="55" spans="1:19" s="43" customFormat="1">
      <c r="B55" s="82"/>
      <c r="C55" s="287" t="s">
        <v>70</v>
      </c>
      <c r="D55" s="100"/>
      <c r="E55" s="216"/>
      <c r="F55" s="47"/>
      <c r="G55" s="48"/>
      <c r="H55" s="49"/>
      <c r="I55" s="78"/>
      <c r="J55" s="39">
        <f>ROUND(H55*(I55+1),2)</f>
        <v>0</v>
      </c>
      <c r="K55" s="278">
        <f>SUM(K53:K54)</f>
        <v>1334.49</v>
      </c>
      <c r="L55" s="41"/>
      <c r="M55" s="42"/>
    </row>
    <row r="56" spans="1:19" s="35" customFormat="1">
      <c r="B56" s="44"/>
      <c r="C56" s="47"/>
      <c r="D56" s="90"/>
      <c r="E56" s="47"/>
      <c r="F56" s="47"/>
      <c r="G56" s="48"/>
      <c r="H56" s="48"/>
      <c r="I56" s="78"/>
      <c r="J56" s="39"/>
      <c r="K56" s="50"/>
      <c r="L56" s="41"/>
      <c r="M56" s="42"/>
      <c r="N56" s="43"/>
      <c r="O56" s="43"/>
      <c r="P56" s="43"/>
      <c r="Q56" s="43"/>
      <c r="R56" s="43"/>
      <c r="S56" s="43"/>
    </row>
    <row r="57" spans="1:19" s="35" customFormat="1">
      <c r="B57" s="44"/>
      <c r="C57" s="47"/>
      <c r="D57" s="90"/>
      <c r="E57" s="47"/>
      <c r="F57" s="47"/>
      <c r="G57" s="48"/>
      <c r="H57" s="48"/>
      <c r="I57" s="78"/>
      <c r="J57" s="39"/>
      <c r="K57" s="50"/>
      <c r="L57" s="41"/>
      <c r="M57" s="42"/>
      <c r="N57" s="43"/>
      <c r="O57" s="43"/>
      <c r="P57" s="43"/>
      <c r="Q57" s="43"/>
      <c r="R57" s="43"/>
      <c r="S57" s="43"/>
    </row>
    <row r="58" spans="1:19">
      <c r="B58" s="55"/>
      <c r="C58" s="294" t="s">
        <v>12</v>
      </c>
      <c r="D58" s="57"/>
      <c r="E58" s="217"/>
      <c r="F58" s="58"/>
      <c r="G58" s="59"/>
      <c r="H58" s="60"/>
      <c r="I58" s="60"/>
      <c r="J58" s="60"/>
      <c r="K58" s="300">
        <f>SUM(K22:K57)/2</f>
        <v>12200.890000000001</v>
      </c>
      <c r="L58" s="101"/>
    </row>
    <row r="59" spans="1:19">
      <c r="B59" s="17"/>
      <c r="C59" s="62"/>
      <c r="D59" s="63"/>
      <c r="E59" s="218"/>
      <c r="F59" s="64"/>
      <c r="G59" s="30"/>
      <c r="H59" s="65"/>
      <c r="I59" s="65"/>
      <c r="J59" s="65"/>
      <c r="K59" s="31"/>
    </row>
    <row r="60" spans="1:19">
      <c r="B60" s="18"/>
      <c r="H60" s="19"/>
      <c r="I60" s="19"/>
      <c r="J60" s="19"/>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2" manualBreakCount="2">
    <brk id="21" max="16383" man="1"/>
    <brk id="51"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9">
    <tabColor theme="8" tint="0.39997558519241921"/>
  </sheetPr>
  <dimension ref="A2:AMJ93"/>
  <sheetViews>
    <sheetView showGridLines="0" showZeros="0" topLeftCell="A13" zoomScaleNormal="100" workbookViewId="0">
      <selection activeCell="H46" sqref="H46"/>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1" customWidth="1"/>
    <col min="12" max="12" width="9.5703125" style="1" customWidth="1"/>
    <col min="13" max="13" width="10.140625" style="1" customWidth="1"/>
    <col min="14" max="14" width="9.140625" style="1"/>
    <col min="15" max="15" width="11" style="1" customWidth="1"/>
    <col min="16" max="1024" width="9.140625" style="1"/>
    <col min="1025" max="16384" width="9.140625" style="241"/>
  </cols>
  <sheetData>
    <row r="2" spans="1:48" ht="18" customHeight="1">
      <c r="A2" s="6"/>
      <c r="B2" s="914" t="s">
        <v>0</v>
      </c>
      <c r="C2" s="901" t="s">
        <v>1</v>
      </c>
      <c r="D2" s="901"/>
      <c r="E2" s="901"/>
      <c r="F2" s="901"/>
      <c r="G2" s="901"/>
      <c r="H2" s="902" t="s">
        <v>2</v>
      </c>
      <c r="I2" s="902"/>
      <c r="J2" s="902"/>
      <c r="K2" s="902"/>
      <c r="M2" s="66"/>
    </row>
    <row r="3" spans="1:48" ht="18" customHeight="1">
      <c r="A3" s="6"/>
      <c r="B3" s="914"/>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c r="M4" s="66"/>
    </row>
    <row r="5" spans="1:48" ht="42.75" customHeight="1">
      <c r="A5" s="6"/>
      <c r="B5" s="898"/>
      <c r="C5" s="904" t="s">
        <v>842</v>
      </c>
      <c r="D5" s="905"/>
      <c r="E5" s="905"/>
      <c r="F5" s="905"/>
      <c r="G5" s="906"/>
      <c r="H5" s="907" t="s">
        <v>5</v>
      </c>
      <c r="I5" s="908"/>
      <c r="J5" s="908"/>
      <c r="K5" s="820" t="s">
        <v>889</v>
      </c>
      <c r="M5" s="10"/>
    </row>
    <row r="6" spans="1:48" ht="18" customHeight="1">
      <c r="A6" s="6"/>
      <c r="B6" s="898"/>
      <c r="C6" s="913" t="s">
        <v>288</v>
      </c>
      <c r="D6" s="913"/>
      <c r="E6" s="913"/>
      <c r="F6" s="913"/>
      <c r="G6" s="913"/>
      <c r="H6" s="910" t="s">
        <v>7</v>
      </c>
      <c r="I6" s="910"/>
      <c r="J6" s="910"/>
      <c r="K6" s="201">
        <v>0.24179999999999999</v>
      </c>
      <c r="M6" s="66"/>
    </row>
    <row r="7" spans="1:48" ht="18" customHeight="1">
      <c r="A7" s="6"/>
      <c r="B7" s="899"/>
      <c r="C7" s="912" t="s">
        <v>75</v>
      </c>
      <c r="D7" s="912"/>
      <c r="E7" s="912"/>
      <c r="F7" s="912"/>
      <c r="G7" s="912"/>
      <c r="H7" s="911" t="s">
        <v>8</v>
      </c>
      <c r="I7" s="911"/>
      <c r="J7" s="911"/>
      <c r="K7" s="202">
        <v>0.14019999999999999</v>
      </c>
      <c r="M7" s="66"/>
    </row>
    <row r="8" spans="1:48" ht="54" customHeight="1">
      <c r="A8" s="6"/>
      <c r="B8" s="468" t="s">
        <v>9</v>
      </c>
      <c r="C8" s="469" t="s">
        <v>10</v>
      </c>
      <c r="D8" s="470" t="s">
        <v>15</v>
      </c>
      <c r="E8" s="471" t="s">
        <v>16</v>
      </c>
      <c r="F8" s="469" t="s">
        <v>17</v>
      </c>
      <c r="G8" s="471" t="s">
        <v>18</v>
      </c>
      <c r="H8" s="469" t="s">
        <v>446</v>
      </c>
      <c r="I8" s="469" t="s">
        <v>19</v>
      </c>
      <c r="J8" s="469" t="s">
        <v>447</v>
      </c>
      <c r="K8" s="469" t="s">
        <v>448</v>
      </c>
      <c r="M8" s="66"/>
    </row>
    <row r="9" spans="1:48" s="13" customFormat="1">
      <c r="A9" s="1"/>
      <c r="B9" s="472"/>
      <c r="C9" s="473"/>
      <c r="D9" s="473"/>
      <c r="E9" s="474"/>
      <c r="F9" s="474"/>
      <c r="G9" s="475"/>
      <c r="H9" s="474"/>
      <c r="I9" s="476"/>
      <c r="J9" s="208"/>
      <c r="K9" s="477"/>
      <c r="L9" s="71"/>
      <c r="M9" s="71"/>
    </row>
    <row r="10" spans="1:48" s="13" customFormat="1" ht="31.5">
      <c r="A10" s="1"/>
      <c r="B10" s="809">
        <f>B14</f>
        <v>1</v>
      </c>
      <c r="C10" s="307" t="str">
        <f>UPPER(C14)</f>
        <v>FORNECIMENTO DE MATERIAIS HIDRÁULICOS</v>
      </c>
      <c r="D10" s="301"/>
      <c r="E10" s="811"/>
      <c r="F10" s="811"/>
      <c r="G10" s="286"/>
      <c r="H10" s="811"/>
      <c r="I10" s="308"/>
      <c r="J10" s="810"/>
      <c r="K10" s="298">
        <f>K48</f>
        <v>14963.519999999999</v>
      </c>
      <c r="L10" s="71"/>
    </row>
    <row r="11" spans="1:48" s="13" customFormat="1">
      <c r="A11" s="1"/>
      <c r="B11" s="289"/>
      <c r="C11" s="301"/>
      <c r="D11" s="301"/>
      <c r="E11" s="811"/>
      <c r="F11" s="811"/>
      <c r="G11" s="286"/>
      <c r="H11" s="811"/>
      <c r="I11" s="308"/>
      <c r="J11" s="810"/>
      <c r="K11" s="24"/>
      <c r="L11" s="71"/>
    </row>
    <row r="12" spans="1:48" s="13" customFormat="1">
      <c r="A12" s="1"/>
      <c r="B12" s="291"/>
      <c r="C12" s="812" t="s">
        <v>12</v>
      </c>
      <c r="D12" s="812"/>
      <c r="E12" s="812"/>
      <c r="F12" s="812"/>
      <c r="G12" s="293"/>
      <c r="H12" s="812"/>
      <c r="I12" s="308"/>
      <c r="J12" s="310"/>
      <c r="K12" s="299">
        <f>SUM(K9:K11)</f>
        <v>14963.519999999999</v>
      </c>
    </row>
    <row r="13" spans="1:48" s="13" customFormat="1">
      <c r="A13" s="1"/>
      <c r="B13" s="17"/>
      <c r="C13" s="28"/>
      <c r="D13" s="28"/>
      <c r="E13" s="437"/>
      <c r="F13" s="29"/>
      <c r="G13" s="30"/>
      <c r="H13" s="31"/>
      <c r="I13" s="209"/>
      <c r="J13" s="210"/>
      <c r="K13" s="32"/>
    </row>
    <row r="14" spans="1:48" s="13" customFormat="1" ht="31.5">
      <c r="A14" s="1"/>
      <c r="B14" s="326">
        <v>1</v>
      </c>
      <c r="C14" s="281" t="s">
        <v>76</v>
      </c>
      <c r="D14" s="327"/>
      <c r="E14" s="45"/>
      <c r="F14" s="328"/>
      <c r="G14" s="329"/>
      <c r="H14" s="330"/>
      <c r="I14" s="330"/>
      <c r="J14" s="331"/>
      <c r="K14" s="60"/>
    </row>
    <row r="15" spans="1:48" s="5" customFormat="1">
      <c r="A15" s="66"/>
      <c r="B15" s="332" t="s">
        <v>21</v>
      </c>
      <c r="C15" s="333" t="s">
        <v>154</v>
      </c>
      <c r="D15" s="340"/>
      <c r="E15" s="335"/>
      <c r="F15" s="74"/>
      <c r="G15" s="336"/>
      <c r="H15" s="337"/>
      <c r="I15" s="338"/>
      <c r="J15" s="339"/>
      <c r="K15" s="40">
        <f t="shared" ref="K15" si="0">ROUND(G15*J15,2)</f>
        <v>0</v>
      </c>
      <c r="M15" s="139"/>
      <c r="O15" s="139"/>
      <c r="P15" s="140"/>
      <c r="Q15" s="140"/>
    </row>
    <row r="16" spans="1:48" s="442" customFormat="1" ht="31.5">
      <c r="A16" s="808"/>
      <c r="B16" s="332" t="s">
        <v>78</v>
      </c>
      <c r="C16" s="295" t="s">
        <v>293</v>
      </c>
      <c r="D16" s="821">
        <v>9873</v>
      </c>
      <c r="E16" s="816" t="s">
        <v>22</v>
      </c>
      <c r="F16" s="817" t="s">
        <v>112</v>
      </c>
      <c r="G16" s="296">
        <v>1</v>
      </c>
      <c r="H16" s="297">
        <f>ROUND(25.32*0.5,2)</f>
        <v>12.66</v>
      </c>
      <c r="I16" s="250">
        <f>$K$7</f>
        <v>0.14019999999999999</v>
      </c>
      <c r="J16" s="243">
        <f>ROUND(H16*(I16+1),2)</f>
        <v>14.43</v>
      </c>
      <c r="K16" s="243">
        <f>ROUND(G16*J16,2)</f>
        <v>14.43</v>
      </c>
      <c r="L16" s="831"/>
      <c r="M16" s="832">
        <f>G16*H16</f>
        <v>12.66</v>
      </c>
    </row>
    <row r="17" spans="1:15" s="442" customFormat="1" ht="31.5">
      <c r="A17" s="808"/>
      <c r="B17" s="332" t="s">
        <v>81</v>
      </c>
      <c r="C17" s="295" t="s">
        <v>157</v>
      </c>
      <c r="D17" s="821">
        <v>9871</v>
      </c>
      <c r="E17" s="816" t="s">
        <v>22</v>
      </c>
      <c r="F17" s="817" t="s">
        <v>38</v>
      </c>
      <c r="G17" s="296">
        <v>74</v>
      </c>
      <c r="H17" s="297">
        <v>41.95</v>
      </c>
      <c r="I17" s="250">
        <f>$K$7</f>
        <v>0.14019999999999999</v>
      </c>
      <c r="J17" s="243">
        <f t="shared" ref="J17:J44" si="1">ROUND(H17*(I17+1),2)</f>
        <v>47.83</v>
      </c>
      <c r="K17" s="243">
        <f t="shared" ref="K17:K44" si="2">ROUND(G17*J17,2)</f>
        <v>3539.42</v>
      </c>
      <c r="L17" s="831"/>
      <c r="M17" s="832">
        <f>G17*H17</f>
        <v>3104.3</v>
      </c>
    </row>
    <row r="18" spans="1:15" s="5" customFormat="1">
      <c r="A18" s="66"/>
      <c r="B18" s="332" t="s">
        <v>24</v>
      </c>
      <c r="C18" s="333" t="s">
        <v>160</v>
      </c>
      <c r="D18" s="373"/>
      <c r="E18" s="374"/>
      <c r="F18" s="375"/>
      <c r="G18" s="376"/>
      <c r="H18" s="297"/>
      <c r="I18" s="338"/>
      <c r="J18" s="243"/>
      <c r="K18" s="243"/>
    </row>
    <row r="19" spans="1:15" s="442" customFormat="1" ht="31.5">
      <c r="A19" s="808"/>
      <c r="B19" s="332" t="s">
        <v>93</v>
      </c>
      <c r="C19" s="295" t="s">
        <v>557</v>
      </c>
      <c r="D19" s="821" t="s">
        <v>140</v>
      </c>
      <c r="E19" s="816" t="s">
        <v>28</v>
      </c>
      <c r="F19" s="817" t="s">
        <v>96</v>
      </c>
      <c r="G19" s="296">
        <v>3</v>
      </c>
      <c r="H19" s="297">
        <v>115.92</v>
      </c>
      <c r="I19" s="250">
        <f>$K$7</f>
        <v>0.14019999999999999</v>
      </c>
      <c r="J19" s="243">
        <f t="shared" si="1"/>
        <v>132.16999999999999</v>
      </c>
      <c r="K19" s="243">
        <f t="shared" si="2"/>
        <v>396.51</v>
      </c>
      <c r="L19" s="831"/>
      <c r="M19" s="832">
        <f t="shared" ref="M19:M28" si="3">G19*H19</f>
        <v>347.76</v>
      </c>
    </row>
    <row r="20" spans="1:15" s="442" customFormat="1" ht="47.25">
      <c r="A20" s="808"/>
      <c r="B20" s="332" t="s">
        <v>97</v>
      </c>
      <c r="C20" s="295" t="s">
        <v>880</v>
      </c>
      <c r="D20" s="821">
        <v>112</v>
      </c>
      <c r="E20" s="816" t="s">
        <v>22</v>
      </c>
      <c r="F20" s="817" t="s">
        <v>112</v>
      </c>
      <c r="G20" s="296">
        <v>1</v>
      </c>
      <c r="H20" s="297">
        <v>4.45</v>
      </c>
      <c r="I20" s="250">
        <f t="shared" ref="I20:I28" si="4">$K$7</f>
        <v>0.14019999999999999</v>
      </c>
      <c r="J20" s="243">
        <f>ROUND(H20*(I20+1),2)</f>
        <v>5.07</v>
      </c>
      <c r="K20" s="243">
        <f>ROUND(G20*J20,2)</f>
        <v>5.07</v>
      </c>
      <c r="L20" s="831"/>
      <c r="M20" s="832">
        <f>G20*H20</f>
        <v>4.45</v>
      </c>
    </row>
    <row r="21" spans="1:15" s="442" customFormat="1" ht="47.25">
      <c r="A21" s="808"/>
      <c r="B21" s="332" t="s">
        <v>100</v>
      </c>
      <c r="C21" s="295" t="s">
        <v>294</v>
      </c>
      <c r="D21" s="821">
        <v>113</v>
      </c>
      <c r="E21" s="816" t="s">
        <v>22</v>
      </c>
      <c r="F21" s="817" t="s">
        <v>112</v>
      </c>
      <c r="G21" s="296">
        <v>1</v>
      </c>
      <c r="H21" s="297">
        <v>11.13</v>
      </c>
      <c r="I21" s="250">
        <f t="shared" si="4"/>
        <v>0.14019999999999999</v>
      </c>
      <c r="J21" s="243">
        <f t="shared" si="1"/>
        <v>12.69</v>
      </c>
      <c r="K21" s="243">
        <f t="shared" si="2"/>
        <v>12.69</v>
      </c>
      <c r="L21" s="831"/>
      <c r="M21" s="832">
        <f t="shared" si="3"/>
        <v>11.13</v>
      </c>
    </row>
    <row r="22" spans="1:15" s="442" customFormat="1" ht="31.5">
      <c r="A22" s="808"/>
      <c r="B22" s="332" t="s">
        <v>103</v>
      </c>
      <c r="C22" s="295" t="str">
        <f>'Resumo Cotações'!$C$23</f>
        <v>Bucha de redução curta Ø 75mm x Ø 60mm soldável, em PVC soldável</v>
      </c>
      <c r="D22" s="821" t="str">
        <f>'Resumo Cotações'!$B$23</f>
        <v>PVC-20</v>
      </c>
      <c r="E22" s="816" t="str">
        <f>'Resumo Cotações'!$A$23</f>
        <v>Cotação</v>
      </c>
      <c r="F22" s="817" t="str">
        <f>'Resumo Cotações'!$D$23</f>
        <v>pç</v>
      </c>
      <c r="G22" s="296">
        <v>1</v>
      </c>
      <c r="H22" s="297">
        <f>ROUND('Resumo Cotações'!$K$23,2)</f>
        <v>20.6</v>
      </c>
      <c r="I22" s="250">
        <f t="shared" si="4"/>
        <v>0.14019999999999999</v>
      </c>
      <c r="J22" s="243">
        <f t="shared" si="1"/>
        <v>23.49</v>
      </c>
      <c r="K22" s="243">
        <f t="shared" si="2"/>
        <v>23.49</v>
      </c>
      <c r="L22" s="831"/>
      <c r="M22" s="832">
        <f t="shared" si="3"/>
        <v>20.6</v>
      </c>
    </row>
    <row r="23" spans="1:15" s="442" customFormat="1" ht="31.5">
      <c r="A23" s="808"/>
      <c r="B23" s="332" t="s">
        <v>106</v>
      </c>
      <c r="C23" s="295" t="s">
        <v>878</v>
      </c>
      <c r="D23" s="821">
        <v>821</v>
      </c>
      <c r="E23" s="816" t="s">
        <v>22</v>
      </c>
      <c r="F23" s="817" t="str">
        <f>'Resumo Cotações'!$D$18</f>
        <v>pç</v>
      </c>
      <c r="G23" s="296">
        <v>1</v>
      </c>
      <c r="H23" s="297">
        <v>18.809999999999999</v>
      </c>
      <c r="I23" s="250">
        <f t="shared" si="4"/>
        <v>0.14019999999999999</v>
      </c>
      <c r="J23" s="243">
        <f>ROUND(H23*(I23+1),2)</f>
        <v>21.45</v>
      </c>
      <c r="K23" s="243">
        <f>ROUND(G23*J23,2)</f>
        <v>21.45</v>
      </c>
      <c r="M23" s="832">
        <f>G23*H23</f>
        <v>18.809999999999999</v>
      </c>
    </row>
    <row r="24" spans="1:15" s="442" customFormat="1" ht="31.5">
      <c r="A24" s="808"/>
      <c r="B24" s="332" t="s">
        <v>298</v>
      </c>
      <c r="C24" s="295" t="str">
        <f>'Resumo Cotações'!$C$18</f>
        <v>Flange livre com furos para tubos PBS Ø 75mm, em PVC soldável</v>
      </c>
      <c r="D24" s="821" t="str">
        <f>'Resumo Cotações'!$B$18</f>
        <v>PVC-15</v>
      </c>
      <c r="E24" s="816" t="str">
        <f>'Resumo Cotações'!$A$18</f>
        <v>Cotação</v>
      </c>
      <c r="F24" s="817" t="str">
        <f>'Resumo Cotações'!$D$18</f>
        <v>pç</v>
      </c>
      <c r="G24" s="296">
        <v>1</v>
      </c>
      <c r="H24" s="297">
        <f>ROUND('Resumo Cotações'!$K$18,2)</f>
        <v>82.45</v>
      </c>
      <c r="I24" s="250">
        <f t="shared" si="4"/>
        <v>0.14019999999999999</v>
      </c>
      <c r="J24" s="243">
        <f t="shared" si="1"/>
        <v>94.01</v>
      </c>
      <c r="K24" s="243">
        <f t="shared" si="2"/>
        <v>94.01</v>
      </c>
      <c r="M24" s="832">
        <f t="shared" si="3"/>
        <v>82.45</v>
      </c>
    </row>
    <row r="25" spans="1:15" s="442" customFormat="1" ht="31.5">
      <c r="A25" s="808"/>
      <c r="B25" s="332" t="s">
        <v>299</v>
      </c>
      <c r="C25" s="295" t="s">
        <v>171</v>
      </c>
      <c r="D25" s="821">
        <v>3511</v>
      </c>
      <c r="E25" s="816" t="s">
        <v>22</v>
      </c>
      <c r="F25" s="817" t="s">
        <v>112</v>
      </c>
      <c r="G25" s="296">
        <v>10</v>
      </c>
      <c r="H25" s="297">
        <v>85.1</v>
      </c>
      <c r="I25" s="250">
        <f t="shared" si="4"/>
        <v>0.14019999999999999</v>
      </c>
      <c r="J25" s="243">
        <f t="shared" si="1"/>
        <v>97.03</v>
      </c>
      <c r="K25" s="243">
        <f t="shared" si="2"/>
        <v>970.3</v>
      </c>
      <c r="L25" s="831"/>
      <c r="M25" s="832">
        <f t="shared" si="3"/>
        <v>851</v>
      </c>
    </row>
    <row r="26" spans="1:15" s="442" customFormat="1">
      <c r="A26" s="808"/>
      <c r="B26" s="332" t="s">
        <v>300</v>
      </c>
      <c r="C26" s="295" t="s">
        <v>556</v>
      </c>
      <c r="D26" s="821">
        <v>7144</v>
      </c>
      <c r="E26" s="816" t="s">
        <v>22</v>
      </c>
      <c r="F26" s="817" t="s">
        <v>112</v>
      </c>
      <c r="G26" s="296">
        <v>2</v>
      </c>
      <c r="H26" s="297">
        <v>57.25</v>
      </c>
      <c r="I26" s="250">
        <f t="shared" si="4"/>
        <v>0.14019999999999999</v>
      </c>
      <c r="J26" s="243">
        <f t="shared" si="1"/>
        <v>65.28</v>
      </c>
      <c r="K26" s="243">
        <f t="shared" si="2"/>
        <v>130.56</v>
      </c>
      <c r="L26" s="831"/>
      <c r="M26" s="832">
        <f t="shared" si="3"/>
        <v>114.5</v>
      </c>
    </row>
    <row r="27" spans="1:15" s="442" customFormat="1">
      <c r="A27" s="808"/>
      <c r="B27" s="332" t="s">
        <v>877</v>
      </c>
      <c r="C27" s="295" t="s">
        <v>590</v>
      </c>
      <c r="D27" s="828">
        <v>119</v>
      </c>
      <c r="E27" s="816" t="s">
        <v>22</v>
      </c>
      <c r="F27" s="817" t="s">
        <v>80</v>
      </c>
      <c r="G27" s="296">
        <v>13</v>
      </c>
      <c r="H27" s="297">
        <v>7.15</v>
      </c>
      <c r="I27" s="250">
        <f t="shared" si="4"/>
        <v>0.14019999999999999</v>
      </c>
      <c r="J27" s="243">
        <f t="shared" si="1"/>
        <v>8.15</v>
      </c>
      <c r="K27" s="243">
        <f t="shared" si="2"/>
        <v>105.95</v>
      </c>
      <c r="M27" s="832">
        <f t="shared" si="3"/>
        <v>92.95</v>
      </c>
      <c r="O27" s="831"/>
    </row>
    <row r="28" spans="1:15" s="442" customFormat="1" ht="31.5">
      <c r="A28" s="808"/>
      <c r="B28" s="332" t="s">
        <v>879</v>
      </c>
      <c r="C28" s="295" t="s">
        <v>469</v>
      </c>
      <c r="D28" s="828">
        <v>20083</v>
      </c>
      <c r="E28" s="816" t="s">
        <v>22</v>
      </c>
      <c r="F28" s="817" t="s">
        <v>80</v>
      </c>
      <c r="G28" s="296">
        <v>2</v>
      </c>
      <c r="H28" s="297">
        <v>62.33</v>
      </c>
      <c r="I28" s="250">
        <f t="shared" si="4"/>
        <v>0.14019999999999999</v>
      </c>
      <c r="J28" s="243">
        <f t="shared" si="1"/>
        <v>71.069999999999993</v>
      </c>
      <c r="K28" s="243">
        <f t="shared" si="2"/>
        <v>142.13999999999999</v>
      </c>
      <c r="M28" s="832">
        <f t="shared" si="3"/>
        <v>124.66</v>
      </c>
    </row>
    <row r="29" spans="1:15" s="5" customFormat="1">
      <c r="A29" s="66"/>
      <c r="B29" s="332" t="s">
        <v>25</v>
      </c>
      <c r="C29" s="333" t="s">
        <v>301</v>
      </c>
      <c r="D29" s="373"/>
      <c r="E29" s="374"/>
      <c r="F29" s="375"/>
      <c r="G29" s="376"/>
      <c r="H29" s="337"/>
      <c r="I29" s="311"/>
      <c r="J29" s="243"/>
      <c r="K29" s="243"/>
    </row>
    <row r="30" spans="1:15" s="442" customFormat="1">
      <c r="A30" s="808"/>
      <c r="B30" s="332" t="s">
        <v>110</v>
      </c>
      <c r="C30" s="295" t="s">
        <v>302</v>
      </c>
      <c r="D30" s="828">
        <v>9860</v>
      </c>
      <c r="E30" s="816" t="s">
        <v>22</v>
      </c>
      <c r="F30" s="817" t="s">
        <v>38</v>
      </c>
      <c r="G30" s="296">
        <v>1.5</v>
      </c>
      <c r="H30" s="297">
        <v>44.7</v>
      </c>
      <c r="I30" s="250">
        <f>$K$7</f>
        <v>0.14019999999999999</v>
      </c>
      <c r="J30" s="243">
        <f t="shared" si="1"/>
        <v>50.97</v>
      </c>
      <c r="K30" s="243">
        <f t="shared" si="2"/>
        <v>76.459999999999994</v>
      </c>
      <c r="M30" s="832">
        <f>G30*H30</f>
        <v>67.050000000000011</v>
      </c>
    </row>
    <row r="31" spans="1:15" s="5" customFormat="1">
      <c r="A31" s="66"/>
      <c r="B31" s="332" t="s">
        <v>26</v>
      </c>
      <c r="C31" s="333" t="s">
        <v>303</v>
      </c>
      <c r="D31" s="373"/>
      <c r="E31" s="374"/>
      <c r="F31" s="375"/>
      <c r="G31" s="376"/>
      <c r="H31" s="297"/>
      <c r="I31" s="338"/>
      <c r="J31" s="243"/>
      <c r="K31" s="243"/>
      <c r="M31" s="103"/>
    </row>
    <row r="32" spans="1:15" s="442" customFormat="1" ht="31.5">
      <c r="A32" s="808"/>
      <c r="B32" s="332" t="s">
        <v>138</v>
      </c>
      <c r="C32" s="295" t="s">
        <v>472</v>
      </c>
      <c r="D32" s="828" t="s">
        <v>470</v>
      </c>
      <c r="E32" s="816" t="s">
        <v>28</v>
      </c>
      <c r="F32" s="817" t="s">
        <v>112</v>
      </c>
      <c r="G32" s="296">
        <v>1</v>
      </c>
      <c r="H32" s="297">
        <v>85.79</v>
      </c>
      <c r="I32" s="250">
        <f t="shared" ref="I32:I36" si="5">$K$7</f>
        <v>0.14019999999999999</v>
      </c>
      <c r="J32" s="243">
        <f t="shared" si="1"/>
        <v>97.82</v>
      </c>
      <c r="K32" s="243">
        <f t="shared" si="2"/>
        <v>97.82</v>
      </c>
      <c r="L32" s="831"/>
      <c r="M32" s="832">
        <f>G32*H32</f>
        <v>85.79</v>
      </c>
    </row>
    <row r="33" spans="1:16" s="442" customFormat="1" ht="31.5">
      <c r="A33" s="808"/>
      <c r="B33" s="332" t="s">
        <v>141</v>
      </c>
      <c r="C33" s="295" t="str">
        <f>'Resumo Cotações'!$C$24</f>
        <v>Joelho 90° Ø 2" roscável em PVC roscável</v>
      </c>
      <c r="D33" s="828" t="str">
        <f>'Resumo Cotações'!$B$24</f>
        <v>PVC-21</v>
      </c>
      <c r="E33" s="816" t="str">
        <f>'Resumo Cotações'!$A$24</f>
        <v>Cotação</v>
      </c>
      <c r="F33" s="817" t="str">
        <f>'Resumo Cotações'!$D$24</f>
        <v>pç</v>
      </c>
      <c r="G33" s="296">
        <v>1</v>
      </c>
      <c r="H33" s="297">
        <f>ROUND('Resumo Cotações'!$K$24,2)</f>
        <v>42.32</v>
      </c>
      <c r="I33" s="250">
        <f t="shared" si="5"/>
        <v>0.14019999999999999</v>
      </c>
      <c r="J33" s="243">
        <f t="shared" si="1"/>
        <v>48.25</v>
      </c>
      <c r="K33" s="243">
        <f t="shared" si="2"/>
        <v>48.25</v>
      </c>
      <c r="L33" s="831"/>
      <c r="M33" s="832">
        <f>G33*H33</f>
        <v>42.32</v>
      </c>
    </row>
    <row r="34" spans="1:16" s="442" customFormat="1">
      <c r="A34" s="808"/>
      <c r="B34" s="332" t="s">
        <v>144</v>
      </c>
      <c r="C34" s="295" t="str">
        <f>'Resumo Cotações'!$C$25</f>
        <v>Luva Ø 2" roscável, em PVC roscável</v>
      </c>
      <c r="D34" s="828" t="str">
        <f>'Resumo Cotações'!$B$25</f>
        <v>PVC-22</v>
      </c>
      <c r="E34" s="816" t="str">
        <f>'Resumo Cotações'!$A$25</f>
        <v>Cotação</v>
      </c>
      <c r="F34" s="817" t="str">
        <f>'Resumo Cotações'!$D$25</f>
        <v>pç</v>
      </c>
      <c r="G34" s="296">
        <v>1</v>
      </c>
      <c r="H34" s="297">
        <f>ROUND('Resumo Cotações'!$K$25,2)</f>
        <v>24.47</v>
      </c>
      <c r="I34" s="250">
        <f t="shared" si="5"/>
        <v>0.14019999999999999</v>
      </c>
      <c r="J34" s="243">
        <f t="shared" si="1"/>
        <v>27.9</v>
      </c>
      <c r="K34" s="243">
        <f t="shared" si="2"/>
        <v>27.9</v>
      </c>
      <c r="L34" s="831"/>
      <c r="M34" s="832">
        <f>G34*H34</f>
        <v>24.47</v>
      </c>
    </row>
    <row r="35" spans="1:16" s="442" customFormat="1">
      <c r="A35" s="808"/>
      <c r="B35" s="332" t="s">
        <v>146</v>
      </c>
      <c r="C35" s="295" t="str">
        <f>'Resumo Cotações'!$C$26</f>
        <v>Niple Ø 2" roscável, em PVC roscável</v>
      </c>
      <c r="D35" s="828" t="str">
        <f>'Resumo Cotações'!$B$26</f>
        <v>PVC-23</v>
      </c>
      <c r="E35" s="816" t="str">
        <f>'Resumo Cotações'!$A$26</f>
        <v>Cotação</v>
      </c>
      <c r="F35" s="817" t="str">
        <f>'Resumo Cotações'!$D$26</f>
        <v>pç</v>
      </c>
      <c r="G35" s="296">
        <v>2</v>
      </c>
      <c r="H35" s="297">
        <f>ROUND('Resumo Cotações'!$K$26,2)</f>
        <v>22.16</v>
      </c>
      <c r="I35" s="250">
        <f t="shared" si="5"/>
        <v>0.14019999999999999</v>
      </c>
      <c r="J35" s="243">
        <f t="shared" si="1"/>
        <v>25.27</v>
      </c>
      <c r="K35" s="243">
        <f t="shared" si="2"/>
        <v>50.54</v>
      </c>
      <c r="L35" s="831"/>
      <c r="M35" s="832">
        <f>G35*H35</f>
        <v>44.32</v>
      </c>
    </row>
    <row r="36" spans="1:16" s="442" customFormat="1">
      <c r="A36" s="808"/>
      <c r="B36" s="332" t="s">
        <v>147</v>
      </c>
      <c r="C36" s="295" t="s">
        <v>591</v>
      </c>
      <c r="D36" s="828">
        <v>3148</v>
      </c>
      <c r="E36" s="816" t="s">
        <v>22</v>
      </c>
      <c r="F36" s="817" t="s">
        <v>80</v>
      </c>
      <c r="G36" s="296">
        <v>1</v>
      </c>
      <c r="H36" s="297">
        <v>8.77</v>
      </c>
      <c r="I36" s="250">
        <f t="shared" si="5"/>
        <v>0.14019999999999999</v>
      </c>
      <c r="J36" s="243">
        <f t="shared" si="1"/>
        <v>10</v>
      </c>
      <c r="K36" s="243">
        <f t="shared" si="2"/>
        <v>10</v>
      </c>
      <c r="M36" s="832">
        <f>G36*H36</f>
        <v>8.77</v>
      </c>
      <c r="O36" s="831"/>
    </row>
    <row r="37" spans="1:16" s="5" customFormat="1">
      <c r="A37" s="66"/>
      <c r="B37" s="332" t="s">
        <v>153</v>
      </c>
      <c r="C37" s="333" t="s">
        <v>305</v>
      </c>
      <c r="D37" s="334"/>
      <c r="E37" s="335"/>
      <c r="F37" s="74"/>
      <c r="G37" s="336"/>
      <c r="H37" s="337"/>
      <c r="I37" s="338"/>
      <c r="J37" s="243"/>
      <c r="K37" s="243"/>
    </row>
    <row r="38" spans="1:16" s="442" customFormat="1" ht="31.5">
      <c r="A38" s="808"/>
      <c r="B38" s="332" t="s">
        <v>156</v>
      </c>
      <c r="C38" s="295" t="s">
        <v>467</v>
      </c>
      <c r="D38" s="821" t="s">
        <v>306</v>
      </c>
      <c r="E38" s="816" t="s">
        <v>28</v>
      </c>
      <c r="F38" s="817" t="s">
        <v>112</v>
      </c>
      <c r="G38" s="296">
        <v>1</v>
      </c>
      <c r="H38" s="297">
        <v>181.51</v>
      </c>
      <c r="I38" s="250">
        <f t="shared" ref="I38:I44" si="6">$K$7</f>
        <v>0.14019999999999999</v>
      </c>
      <c r="J38" s="243">
        <f t="shared" si="1"/>
        <v>206.96</v>
      </c>
      <c r="K38" s="243">
        <f t="shared" si="2"/>
        <v>206.96</v>
      </c>
      <c r="L38" s="831"/>
      <c r="M38" s="832">
        <f>G38*H38</f>
        <v>181.51</v>
      </c>
    </row>
    <row r="39" spans="1:16" s="442" customFormat="1" ht="63">
      <c r="A39" s="808"/>
      <c r="B39" s="332" t="s">
        <v>158</v>
      </c>
      <c r="C39" s="295" t="s">
        <v>558</v>
      </c>
      <c r="D39" s="821" t="s">
        <v>307</v>
      </c>
      <c r="E39" s="816" t="s">
        <v>28</v>
      </c>
      <c r="F39" s="817" t="s">
        <v>112</v>
      </c>
      <c r="G39" s="296">
        <v>1</v>
      </c>
      <c r="H39" s="297">
        <v>692.35</v>
      </c>
      <c r="I39" s="250">
        <f t="shared" si="6"/>
        <v>0.14019999999999999</v>
      </c>
      <c r="J39" s="243">
        <f t="shared" si="1"/>
        <v>789.42</v>
      </c>
      <c r="K39" s="243">
        <f t="shared" si="2"/>
        <v>789.42</v>
      </c>
      <c r="L39" s="831"/>
      <c r="M39" s="832">
        <f>G39*H39</f>
        <v>692.35</v>
      </c>
    </row>
    <row r="40" spans="1:16" s="442" customFormat="1" ht="47.25">
      <c r="A40" s="808"/>
      <c r="B40" s="332" t="s">
        <v>308</v>
      </c>
      <c r="C40" s="295" t="s">
        <v>309</v>
      </c>
      <c r="D40" s="821" t="s">
        <v>468</v>
      </c>
      <c r="E40" s="816" t="s">
        <v>28</v>
      </c>
      <c r="F40" s="817" t="s">
        <v>112</v>
      </c>
      <c r="G40" s="296">
        <v>1</v>
      </c>
      <c r="H40" s="297">
        <v>1275</v>
      </c>
      <c r="I40" s="250">
        <f t="shared" si="6"/>
        <v>0.14019999999999999</v>
      </c>
      <c r="J40" s="243">
        <f t="shared" si="1"/>
        <v>1453.76</v>
      </c>
      <c r="K40" s="243">
        <f t="shared" si="2"/>
        <v>1453.76</v>
      </c>
      <c r="L40" s="831"/>
      <c r="M40" s="832">
        <f>G40*H40</f>
        <v>1275</v>
      </c>
    </row>
    <row r="41" spans="1:16" s="5" customFormat="1">
      <c r="A41" s="66"/>
      <c r="B41" s="332" t="s">
        <v>159</v>
      </c>
      <c r="C41" s="333" t="s">
        <v>109</v>
      </c>
      <c r="D41" s="334"/>
      <c r="E41" s="335"/>
      <c r="F41" s="74"/>
      <c r="G41" s="336"/>
      <c r="H41" s="297"/>
      <c r="I41" s="250"/>
      <c r="J41" s="243"/>
      <c r="K41" s="243"/>
      <c r="M41" s="103"/>
    </row>
    <row r="42" spans="1:16" s="442" customFormat="1" ht="47.25">
      <c r="A42" s="808"/>
      <c r="B42" s="332" t="s">
        <v>161</v>
      </c>
      <c r="C42" s="295" t="str">
        <f>'C-1.1_05'!$C$8</f>
        <v>Suporte metálico vertical para tubulações Ø 75mm, conforme projeto (fabricação e instalação)</v>
      </c>
      <c r="D42" s="821" t="str">
        <f>'C-1.1_05'!$C$7</f>
        <v>C-1.1_05</v>
      </c>
      <c r="E42" s="816" t="str">
        <f>'C-1.1_05'!$C$6</f>
        <v>COMP.</v>
      </c>
      <c r="F42" s="817" t="str">
        <f>'C-1.1_05'!$C$10</f>
        <v>pç</v>
      </c>
      <c r="G42" s="296">
        <v>6</v>
      </c>
      <c r="H42" s="297">
        <f>ROUND('C-1.1_05'!$I$25,2)</f>
        <v>426.16</v>
      </c>
      <c r="I42" s="250">
        <f t="shared" si="6"/>
        <v>0.14019999999999999</v>
      </c>
      <c r="J42" s="243">
        <f t="shared" si="1"/>
        <v>485.91</v>
      </c>
      <c r="K42" s="243">
        <f t="shared" si="2"/>
        <v>2915.46</v>
      </c>
      <c r="M42" s="833">
        <f>SUM(M16:M41)+M46</f>
        <v>7256.2300000000005</v>
      </c>
      <c r="N42" s="444"/>
      <c r="O42" s="834">
        <f>M42*0.23</f>
        <v>1668.9329000000002</v>
      </c>
      <c r="P42" s="835" t="s">
        <v>230</v>
      </c>
    </row>
    <row r="43" spans="1:16" s="442" customFormat="1" ht="47.25">
      <c r="A43" s="808"/>
      <c r="B43" s="332" t="s">
        <v>163</v>
      </c>
      <c r="C43" s="295" t="str">
        <f>'C-1.1_06'!$C$8</f>
        <v>Suporte metálico de parede para tubulações Ø 75mm, conforme projeto (fabricação e instalação)</v>
      </c>
      <c r="D43" s="821" t="str">
        <f>'C-1.1_06'!$C$7</f>
        <v>C-1.1_06</v>
      </c>
      <c r="E43" s="816" t="str">
        <f>'C-1.1_06'!$C$6</f>
        <v>COMP.</v>
      </c>
      <c r="F43" s="817" t="str">
        <f>'C-1.1_06'!$C$10</f>
        <v>pç</v>
      </c>
      <c r="G43" s="296">
        <v>7</v>
      </c>
      <c r="H43" s="297">
        <f>ROUND('C-1.1_06'!$I$26,2)</f>
        <v>296.62</v>
      </c>
      <c r="I43" s="250">
        <f t="shared" si="6"/>
        <v>0.14019999999999999</v>
      </c>
      <c r="J43" s="243">
        <f t="shared" si="1"/>
        <v>338.21</v>
      </c>
      <c r="K43" s="243">
        <f t="shared" si="2"/>
        <v>2367.4699999999998</v>
      </c>
      <c r="M43" s="832"/>
    </row>
    <row r="44" spans="1:16" s="442" customFormat="1" ht="63">
      <c r="A44" s="808"/>
      <c r="B44" s="463" t="s">
        <v>165</v>
      </c>
      <c r="C44" s="822" t="str">
        <f>'C-1.1_07'!$C$8</f>
        <v>Suporte metálico de parede e/ou pilar para tubulações ascendentes Ø 75mm, conforme projeto (fabricação e instalação)</v>
      </c>
      <c r="D44" s="823" t="str">
        <f>'C-1.1_07'!$C$7</f>
        <v>C-1.1_07</v>
      </c>
      <c r="E44" s="824" t="str">
        <f>'C-1.1_07'!$C$6</f>
        <v>COMP.</v>
      </c>
      <c r="F44" s="825" t="str">
        <f>'C-1.1_07'!$C$10</f>
        <v>pç</v>
      </c>
      <c r="G44" s="826">
        <v>4</v>
      </c>
      <c r="H44" s="827">
        <f>ROUND('C-1.1_07'!$I$26,2)</f>
        <v>308.52999999999997</v>
      </c>
      <c r="I44" s="449">
        <f t="shared" si="6"/>
        <v>0.14019999999999999</v>
      </c>
      <c r="J44" s="456">
        <f t="shared" si="1"/>
        <v>351.79</v>
      </c>
      <c r="K44" s="456">
        <f t="shared" si="2"/>
        <v>1407.16</v>
      </c>
      <c r="M44" s="832"/>
    </row>
    <row r="45" spans="1:16" s="442" customFormat="1">
      <c r="A45" s="808"/>
      <c r="B45" s="332" t="s">
        <v>178</v>
      </c>
      <c r="C45" s="333" t="s">
        <v>881</v>
      </c>
      <c r="D45" s="373"/>
      <c r="E45" s="374"/>
      <c r="F45" s="375"/>
      <c r="G45" s="376"/>
      <c r="H45" s="297"/>
      <c r="I45" s="311"/>
      <c r="J45" s="243"/>
      <c r="K45" s="243"/>
    </row>
    <row r="46" spans="1:16" s="442" customFormat="1" ht="47.25">
      <c r="A46" s="808"/>
      <c r="B46" s="332" t="s">
        <v>180</v>
      </c>
      <c r="C46" s="295" t="str">
        <f>'Resumo Cotações'!$C$27</f>
        <v>Adaptador fêmea com bolsa e rosca NPT Ø 1 1/2", em CPVC Industrial SCH 80</v>
      </c>
      <c r="D46" s="836" t="str">
        <f>'Resumo Cotações'!$B$27</f>
        <v>PVC-24</v>
      </c>
      <c r="E46" s="816" t="str">
        <f>'Resumo Cotações'!$A$27</f>
        <v>Cotação</v>
      </c>
      <c r="F46" s="817" t="str">
        <f>'Resumo Cotações'!$D$27</f>
        <v>pç</v>
      </c>
      <c r="G46" s="296">
        <v>1</v>
      </c>
      <c r="H46" s="297">
        <f>ROUND('Resumo Cotações'!$K$27,2)</f>
        <v>49.38</v>
      </c>
      <c r="I46" s="250">
        <f>$K$7</f>
        <v>0.14019999999999999</v>
      </c>
      <c r="J46" s="243">
        <f>ROUND(H46*(I46+1),2)</f>
        <v>56.3</v>
      </c>
      <c r="K46" s="243">
        <f>ROUND(G46*J46,2)</f>
        <v>56.3</v>
      </c>
      <c r="M46" s="832">
        <f>G46*H46</f>
        <v>49.38</v>
      </c>
    </row>
    <row r="47" spans="1:16" s="5" customFormat="1">
      <c r="A47" s="66"/>
      <c r="B47" s="341"/>
      <c r="C47" s="83"/>
      <c r="D47" s="342"/>
      <c r="E47" s="343"/>
      <c r="F47" s="84"/>
      <c r="G47" s="344"/>
      <c r="H47" s="345"/>
      <c r="I47" s="377"/>
      <c r="J47" s="39"/>
      <c r="K47" s="40"/>
    </row>
    <row r="48" spans="1:16" s="13" customFormat="1">
      <c r="A48" s="1"/>
      <c r="B48" s="434"/>
      <c r="C48" s="287" t="s">
        <v>29</v>
      </c>
      <c r="D48" s="346"/>
      <c r="E48" s="347"/>
      <c r="F48" s="45"/>
      <c r="G48" s="348"/>
      <c r="H48" s="349"/>
      <c r="I48" s="350"/>
      <c r="J48" s="351"/>
      <c r="K48" s="278">
        <f>SUM(K14:K47)</f>
        <v>14963.519999999999</v>
      </c>
    </row>
    <row r="49" spans="1:18" s="13" customFormat="1">
      <c r="A49" s="1"/>
      <c r="B49" s="130"/>
      <c r="C49" s="85"/>
      <c r="D49" s="352"/>
      <c r="E49" s="353"/>
      <c r="F49" s="85"/>
      <c r="G49" s="132"/>
      <c r="H49" s="132"/>
      <c r="I49" s="351"/>
      <c r="J49" s="351"/>
      <c r="K49" s="40"/>
    </row>
    <row r="50" spans="1:18" s="35" customFormat="1">
      <c r="B50" s="130"/>
      <c r="C50" s="83"/>
      <c r="D50" s="354"/>
      <c r="E50" s="355"/>
      <c r="F50" s="84"/>
      <c r="G50" s="356"/>
      <c r="H50" s="357"/>
      <c r="I50" s="345"/>
      <c r="J50" s="357"/>
      <c r="K50" s="40"/>
      <c r="L50" s="42"/>
      <c r="M50" s="43"/>
      <c r="N50" s="43"/>
      <c r="O50" s="43"/>
      <c r="P50" s="43"/>
      <c r="Q50" s="43"/>
      <c r="R50" s="43"/>
    </row>
    <row r="51" spans="1:18" s="35" customFormat="1">
      <c r="B51" s="478"/>
      <c r="C51" s="479" t="s">
        <v>12</v>
      </c>
      <c r="D51" s="480"/>
      <c r="E51" s="481"/>
      <c r="F51" s="64"/>
      <c r="G51" s="482"/>
      <c r="H51" s="65"/>
      <c r="I51" s="142"/>
      <c r="J51" s="98"/>
      <c r="K51" s="483">
        <f>SUM(K14:K50)/2</f>
        <v>14963.519999999999</v>
      </c>
      <c r="L51" s="42"/>
      <c r="M51" s="43"/>
      <c r="N51" s="43"/>
      <c r="O51" s="43"/>
      <c r="P51" s="43"/>
      <c r="Q51" s="43"/>
      <c r="R51" s="43"/>
    </row>
    <row r="52" spans="1:18">
      <c r="B52" s="149"/>
      <c r="C52" s="150"/>
      <c r="D52" s="153"/>
      <c r="E52" s="464"/>
      <c r="F52" s="152"/>
      <c r="G52" s="151"/>
      <c r="H52" s="465"/>
      <c r="I52" s="148"/>
      <c r="J52" s="466"/>
      <c r="K52" s="467"/>
    </row>
    <row r="53" spans="1:18">
      <c r="B53" s="18"/>
      <c r="H53" s="19"/>
      <c r="I53" s="19"/>
      <c r="J53" s="106"/>
    </row>
    <row r="54" spans="1:18">
      <c r="B54" s="18"/>
      <c r="H54" s="19"/>
      <c r="I54" s="19"/>
      <c r="J54" s="107"/>
    </row>
    <row r="55" spans="1:18">
      <c r="B55" s="18"/>
      <c r="H55" s="19"/>
      <c r="I55" s="19"/>
      <c r="J55" s="107"/>
    </row>
    <row r="56" spans="1:18">
      <c r="B56" s="18"/>
      <c r="H56" s="19"/>
      <c r="I56" s="19"/>
    </row>
    <row r="57" spans="1:18">
      <c r="B57" s="18"/>
      <c r="H57" s="19"/>
      <c r="I57" s="19"/>
    </row>
    <row r="58" spans="1:18">
      <c r="B58" s="18"/>
      <c r="H58" s="19"/>
      <c r="I58" s="19"/>
    </row>
    <row r="59" spans="1:18">
      <c r="B59" s="18"/>
      <c r="H59" s="19"/>
      <c r="I59" s="19"/>
    </row>
    <row r="60" spans="1:18">
      <c r="B60" s="18"/>
      <c r="H60" s="19"/>
      <c r="I60" s="19"/>
      <c r="J60" s="107"/>
    </row>
    <row r="61" spans="1:18">
      <c r="B61" s="18"/>
      <c r="H61" s="19"/>
      <c r="I61" s="19"/>
    </row>
    <row r="62" spans="1:18">
      <c r="B62" s="18"/>
      <c r="H62" s="19"/>
      <c r="I62" s="19"/>
    </row>
    <row r="63" spans="1:18">
      <c r="B63" s="18"/>
      <c r="H63" s="19"/>
      <c r="I63" s="19"/>
    </row>
    <row r="64" spans="1:18">
      <c r="B64" s="18"/>
      <c r="H64" s="19"/>
      <c r="I64" s="19"/>
    </row>
    <row r="65" spans="1:10">
      <c r="B65" s="18"/>
      <c r="H65" s="19"/>
      <c r="I65" s="19"/>
    </row>
    <row r="66" spans="1:10">
      <c r="B66" s="18"/>
      <c r="H66" s="19"/>
      <c r="I66" s="19"/>
    </row>
    <row r="67" spans="1:10" s="3" customFormat="1">
      <c r="A67" s="108"/>
      <c r="B67" s="18"/>
      <c r="E67" s="2"/>
      <c r="F67" s="5"/>
      <c r="G67" s="4"/>
      <c r="H67" s="19"/>
      <c r="I67" s="19"/>
      <c r="J67" s="5"/>
    </row>
    <row r="68" spans="1:10" s="3" customFormat="1">
      <c r="A68" s="108"/>
      <c r="B68" s="18"/>
      <c r="E68" s="2"/>
      <c r="F68" s="5"/>
      <c r="G68" s="4"/>
      <c r="H68" s="19"/>
      <c r="I68" s="19"/>
      <c r="J68" s="5"/>
    </row>
    <row r="69" spans="1:10" s="3" customFormat="1">
      <c r="A69" s="108"/>
      <c r="B69" s="18"/>
      <c r="E69" s="2"/>
      <c r="F69" s="5"/>
      <c r="G69" s="4"/>
      <c r="H69" s="19"/>
      <c r="I69" s="19"/>
      <c r="J69" s="5"/>
    </row>
    <row r="70" spans="1:10" s="3" customFormat="1">
      <c r="A70" s="108"/>
      <c r="B70" s="18"/>
      <c r="E70" s="2"/>
      <c r="F70" s="5"/>
      <c r="G70" s="4"/>
      <c r="H70" s="19"/>
      <c r="I70" s="19"/>
      <c r="J70" s="5"/>
    </row>
    <row r="71" spans="1:10" s="3" customFormat="1">
      <c r="A71" s="108"/>
      <c r="B71" s="18"/>
      <c r="E71" s="2"/>
      <c r="F71" s="5"/>
      <c r="G71" s="4"/>
      <c r="H71" s="19"/>
      <c r="I71" s="19"/>
      <c r="J71" s="5"/>
    </row>
    <row r="72" spans="1:10" s="3" customFormat="1">
      <c r="A72" s="108"/>
      <c r="B72" s="18"/>
      <c r="E72" s="2"/>
      <c r="F72" s="5"/>
      <c r="G72" s="4"/>
      <c r="H72" s="19"/>
      <c r="I72" s="19"/>
      <c r="J72" s="5"/>
    </row>
    <row r="73" spans="1:10" s="3" customFormat="1">
      <c r="A73" s="108"/>
      <c r="B73" s="18"/>
      <c r="E73" s="2"/>
      <c r="F73" s="5"/>
      <c r="G73" s="4"/>
      <c r="H73" s="19"/>
      <c r="I73" s="19"/>
      <c r="J73" s="5"/>
    </row>
    <row r="74" spans="1:10" s="3" customFormat="1">
      <c r="A74" s="108"/>
      <c r="B74" s="18"/>
      <c r="E74" s="2"/>
      <c r="F74" s="5"/>
      <c r="G74" s="4"/>
      <c r="H74" s="19"/>
      <c r="I74" s="19"/>
      <c r="J74" s="5"/>
    </row>
    <row r="75" spans="1:10" s="3" customFormat="1">
      <c r="A75" s="108"/>
      <c r="B75" s="18"/>
      <c r="E75" s="2"/>
      <c r="F75" s="5"/>
      <c r="G75" s="4"/>
      <c r="H75" s="19"/>
      <c r="I75" s="19"/>
      <c r="J75" s="5"/>
    </row>
    <row r="76" spans="1:10" s="3" customFormat="1">
      <c r="A76" s="108"/>
      <c r="B76" s="18"/>
      <c r="E76" s="2"/>
      <c r="F76" s="5"/>
      <c r="G76" s="4"/>
      <c r="H76" s="19"/>
      <c r="I76" s="19"/>
      <c r="J76" s="5"/>
    </row>
    <row r="77" spans="1:10" s="3" customFormat="1">
      <c r="A77" s="108"/>
      <c r="B77" s="18"/>
      <c r="E77" s="2"/>
      <c r="F77" s="5"/>
      <c r="G77" s="4"/>
      <c r="H77" s="19"/>
      <c r="I77" s="19"/>
      <c r="J77" s="5"/>
    </row>
    <row r="78" spans="1:10" s="3" customFormat="1">
      <c r="A78" s="108"/>
      <c r="B78" s="18"/>
      <c r="E78" s="2"/>
      <c r="F78" s="5"/>
      <c r="G78" s="4"/>
      <c r="H78" s="19"/>
      <c r="I78" s="19"/>
      <c r="J78" s="5"/>
    </row>
    <row r="79" spans="1:10" s="3" customFormat="1">
      <c r="A79" s="108"/>
      <c r="B79" s="18"/>
      <c r="E79" s="2"/>
      <c r="F79" s="5"/>
      <c r="G79" s="4"/>
      <c r="H79" s="19"/>
      <c r="I79" s="19"/>
      <c r="J79" s="5"/>
    </row>
    <row r="80" spans="1:10" s="3" customFormat="1">
      <c r="A80" s="108"/>
      <c r="B80" s="18"/>
      <c r="E80" s="2"/>
      <c r="F80" s="5"/>
      <c r="G80" s="4"/>
      <c r="H80" s="19"/>
      <c r="I80" s="19"/>
      <c r="J80" s="5"/>
    </row>
    <row r="81" spans="1:10" s="3" customFormat="1">
      <c r="A81" s="108"/>
      <c r="B81" s="18"/>
      <c r="E81" s="2"/>
      <c r="F81" s="5"/>
      <c r="G81" s="4"/>
      <c r="H81" s="19"/>
      <c r="I81" s="19"/>
      <c r="J81" s="5"/>
    </row>
    <row r="82" spans="1:10" s="3" customFormat="1">
      <c r="A82" s="108"/>
      <c r="B82" s="18"/>
      <c r="E82" s="2"/>
      <c r="F82" s="5"/>
      <c r="G82" s="4"/>
      <c r="H82" s="19"/>
      <c r="I82" s="19"/>
      <c r="J82" s="5"/>
    </row>
    <row r="83" spans="1:10">
      <c r="B83" s="18"/>
      <c r="H83" s="19"/>
      <c r="I83" s="19"/>
    </row>
    <row r="84" spans="1:10">
      <c r="B84" s="18"/>
      <c r="H84" s="19"/>
      <c r="I84" s="19"/>
    </row>
    <row r="85" spans="1:10">
      <c r="B85" s="18"/>
      <c r="H85" s="19"/>
      <c r="I85" s="19"/>
    </row>
    <row r="86" spans="1:10" s="1" customFormat="1">
      <c r="B86" s="18"/>
      <c r="D86" s="66"/>
      <c r="E86" s="219"/>
      <c r="F86" s="66"/>
      <c r="G86" s="66"/>
      <c r="H86" s="109"/>
      <c r="I86" s="109"/>
      <c r="J86" s="66"/>
    </row>
    <row r="87" spans="1:10" s="1" customFormat="1">
      <c r="B87" s="18"/>
      <c r="D87" s="66"/>
      <c r="E87" s="219"/>
      <c r="F87" s="66"/>
      <c r="G87" s="66"/>
      <c r="H87" s="109"/>
      <c r="I87" s="109"/>
      <c r="J87" s="66"/>
    </row>
    <row r="88" spans="1:10" s="1" customFormat="1">
      <c r="B88" s="18"/>
      <c r="D88" s="66"/>
      <c r="E88" s="219"/>
      <c r="F88" s="66"/>
      <c r="G88" s="66"/>
      <c r="H88" s="66"/>
      <c r="I88" s="66"/>
      <c r="J88" s="66"/>
    </row>
    <row r="89" spans="1:10" s="1" customFormat="1">
      <c r="B89" s="18"/>
      <c r="D89" s="66"/>
      <c r="E89" s="219"/>
      <c r="F89" s="66"/>
      <c r="G89" s="66"/>
      <c r="H89" s="66"/>
      <c r="I89" s="66"/>
      <c r="J89" s="66"/>
    </row>
    <row r="90" spans="1:10" s="1" customFormat="1">
      <c r="B90" s="18"/>
      <c r="D90" s="66"/>
      <c r="E90" s="219"/>
      <c r="F90" s="66"/>
      <c r="G90" s="66"/>
      <c r="H90" s="66"/>
      <c r="I90" s="66"/>
      <c r="J90" s="66"/>
    </row>
    <row r="91" spans="1:10" s="1" customFormat="1">
      <c r="B91" s="18"/>
      <c r="D91" s="66"/>
      <c r="E91" s="219"/>
      <c r="F91" s="66"/>
      <c r="G91" s="66"/>
      <c r="H91" s="66"/>
      <c r="I91" s="66"/>
      <c r="J91" s="66"/>
    </row>
    <row r="92" spans="1:10" s="1" customFormat="1">
      <c r="B92" s="18"/>
      <c r="D92" s="66"/>
      <c r="E92" s="219"/>
      <c r="F92" s="66"/>
      <c r="G92" s="66"/>
      <c r="H92" s="66"/>
      <c r="I92" s="66"/>
      <c r="J92" s="66"/>
    </row>
    <row r="93" spans="1:10" s="1" customFormat="1">
      <c r="B93" s="18"/>
      <c r="D93" s="66"/>
      <c r="E93" s="219"/>
      <c r="F93" s="66"/>
      <c r="G93" s="66"/>
      <c r="H93" s="66"/>
      <c r="I93" s="66"/>
      <c r="J93" s="66"/>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2" manualBreakCount="2">
    <brk id="13" max="16383" man="1"/>
    <brk id="4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0">
    <tabColor theme="8" tint="0.39997558519241921"/>
  </sheetPr>
  <dimension ref="A2:AMJ62"/>
  <sheetViews>
    <sheetView showGridLines="0" showZeros="0" zoomScaleNormal="100" workbookViewId="0">
      <selection activeCell="H55" sqref="H55"/>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c r="M2" s="66"/>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c r="M4" s="66"/>
    </row>
    <row r="5" spans="1:48" ht="42.75" customHeight="1">
      <c r="A5" s="6"/>
      <c r="B5" s="898"/>
      <c r="C5" s="904" t="s">
        <v>842</v>
      </c>
      <c r="D5" s="905"/>
      <c r="E5" s="905"/>
      <c r="F5" s="905"/>
      <c r="G5" s="906"/>
      <c r="H5" s="907" t="s">
        <v>5</v>
      </c>
      <c r="I5" s="908"/>
      <c r="J5" s="908"/>
      <c r="K5" s="820" t="s">
        <v>889</v>
      </c>
      <c r="M5" s="10"/>
    </row>
    <row r="6" spans="1:48" ht="18" customHeight="1">
      <c r="A6" s="6"/>
      <c r="B6" s="898"/>
      <c r="C6" s="913" t="s">
        <v>313</v>
      </c>
      <c r="D6" s="913"/>
      <c r="E6" s="913"/>
      <c r="F6" s="913"/>
      <c r="G6" s="913"/>
      <c r="H6" s="910" t="s">
        <v>7</v>
      </c>
      <c r="I6" s="910"/>
      <c r="J6" s="910"/>
      <c r="K6" s="201">
        <v>0.24179999999999999</v>
      </c>
      <c r="M6" s="66"/>
    </row>
    <row r="7" spans="1:48" ht="18" customHeight="1">
      <c r="A7" s="6"/>
      <c r="B7" s="899"/>
      <c r="C7" s="912" t="s">
        <v>14</v>
      </c>
      <c r="D7" s="912"/>
      <c r="E7" s="912"/>
      <c r="F7" s="912"/>
      <c r="G7" s="912"/>
      <c r="H7" s="911" t="s">
        <v>8</v>
      </c>
      <c r="I7" s="911"/>
      <c r="J7" s="911"/>
      <c r="K7" s="202">
        <v>0.14019999999999999</v>
      </c>
      <c r="M7" s="66"/>
    </row>
    <row r="8" spans="1:48" ht="54" customHeight="1">
      <c r="A8" s="6"/>
      <c r="B8" s="323" t="s">
        <v>9</v>
      </c>
      <c r="C8" s="203" t="s">
        <v>10</v>
      </c>
      <c r="D8" s="204" t="s">
        <v>15</v>
      </c>
      <c r="E8" s="205" t="s">
        <v>16</v>
      </c>
      <c r="F8" s="203" t="s">
        <v>17</v>
      </c>
      <c r="G8" s="205" t="s">
        <v>18</v>
      </c>
      <c r="H8" s="203" t="s">
        <v>446</v>
      </c>
      <c r="I8" s="203" t="s">
        <v>19</v>
      </c>
      <c r="J8" s="203" t="s">
        <v>447</v>
      </c>
      <c r="K8" s="203" t="s">
        <v>448</v>
      </c>
      <c r="M8" s="66"/>
    </row>
    <row r="9" spans="1:48" s="13" customFormat="1">
      <c r="A9" s="1"/>
      <c r="B9" s="11"/>
      <c r="C9" s="67"/>
      <c r="D9" s="68"/>
      <c r="E9" s="324"/>
      <c r="F9" s="324"/>
      <c r="G9" s="69"/>
      <c r="H9" s="324"/>
      <c r="I9" s="324"/>
      <c r="J9" s="324"/>
      <c r="K9" s="70"/>
      <c r="L9" s="71"/>
      <c r="M9" s="71"/>
    </row>
    <row r="10" spans="1:48" s="13" customFormat="1">
      <c r="A10" s="1"/>
      <c r="B10" s="282">
        <f>B22</f>
        <v>1</v>
      </c>
      <c r="C10" s="283" t="str">
        <f>UPPER(C22)</f>
        <v>SERVIÇOS TÉCNICOS</v>
      </c>
      <c r="D10" s="301"/>
      <c r="E10" s="285"/>
      <c r="F10" s="285"/>
      <c r="G10" s="286"/>
      <c r="H10" s="285"/>
      <c r="I10" s="285"/>
      <c r="J10" s="285"/>
      <c r="K10" s="298">
        <f>K26</f>
        <v>902.07</v>
      </c>
      <c r="L10" s="71"/>
      <c r="M10" s="71"/>
    </row>
    <row r="11" spans="1:48" s="13" customFormat="1">
      <c r="A11" s="1"/>
      <c r="B11" s="20"/>
      <c r="C11" s="112"/>
      <c r="D11" s="112"/>
      <c r="E11" s="322"/>
      <c r="F11" s="322"/>
      <c r="G11" s="23"/>
      <c r="H11" s="322"/>
      <c r="I11" s="322"/>
      <c r="J11" s="322"/>
      <c r="K11" s="24"/>
      <c r="L11" s="71"/>
      <c r="M11" s="71"/>
    </row>
    <row r="12" spans="1:48" s="13" customFormat="1">
      <c r="A12" s="1"/>
      <c r="B12" s="282">
        <f>B28</f>
        <v>2</v>
      </c>
      <c r="C12" s="283" t="str">
        <f>UPPER(C28)</f>
        <v>SERVIÇOS PRELIMINARES</v>
      </c>
      <c r="D12" s="301"/>
      <c r="E12" s="285"/>
      <c r="F12" s="285"/>
      <c r="G12" s="286"/>
      <c r="H12" s="285"/>
      <c r="I12" s="285"/>
      <c r="J12" s="285"/>
      <c r="K12" s="298">
        <f>K33</f>
        <v>2349.39</v>
      </c>
      <c r="L12" s="71"/>
      <c r="M12" s="71"/>
    </row>
    <row r="13" spans="1:48" s="13" customFormat="1">
      <c r="A13" s="1"/>
      <c r="B13" s="20"/>
      <c r="C13" s="112"/>
      <c r="D13" s="112"/>
      <c r="E13" s="322"/>
      <c r="F13" s="322"/>
      <c r="G13" s="23"/>
      <c r="H13" s="322"/>
      <c r="I13" s="322"/>
      <c r="J13" s="322"/>
      <c r="K13" s="24"/>
      <c r="L13" s="71"/>
      <c r="M13" s="71"/>
    </row>
    <row r="14" spans="1:48" s="13" customFormat="1">
      <c r="A14" s="1"/>
      <c r="B14" s="282">
        <f>B35</f>
        <v>3</v>
      </c>
      <c r="C14" s="283" t="str">
        <f>UPPER(C35)</f>
        <v>MOVIMENTO DE TERRA</v>
      </c>
      <c r="D14" s="301"/>
      <c r="E14" s="285"/>
      <c r="F14" s="285"/>
      <c r="G14" s="286"/>
      <c r="H14" s="285"/>
      <c r="I14" s="285"/>
      <c r="J14" s="285"/>
      <c r="K14" s="298">
        <f>K43</f>
        <v>14500.960000000001</v>
      </c>
      <c r="L14" s="71"/>
      <c r="M14" s="71"/>
    </row>
    <row r="15" spans="1:48" s="13" customFormat="1">
      <c r="A15" s="1"/>
      <c r="B15" s="20"/>
      <c r="C15" s="112"/>
      <c r="D15" s="112"/>
      <c r="E15" s="322"/>
      <c r="F15" s="322"/>
      <c r="G15" s="23"/>
      <c r="H15" s="322"/>
      <c r="I15" s="322"/>
      <c r="J15" s="322"/>
      <c r="K15" s="24"/>
      <c r="L15" s="71"/>
      <c r="M15" s="71"/>
    </row>
    <row r="16" spans="1:48" s="13" customFormat="1" ht="31.5">
      <c r="A16" s="1"/>
      <c r="B16" s="282">
        <f>B45</f>
        <v>4</v>
      </c>
      <c r="C16" s="283" t="str">
        <f>UPPER(C45)</f>
        <v>ASSENTAMENTO E MONTAGEM DE TUBOS E PEÇAS</v>
      </c>
      <c r="D16" s="284"/>
      <c r="E16" s="289"/>
      <c r="F16" s="285"/>
      <c r="G16" s="286"/>
      <c r="H16" s="285"/>
      <c r="I16" s="285"/>
      <c r="J16" s="285"/>
      <c r="K16" s="298">
        <f>K52</f>
        <v>20143.059999999998</v>
      </c>
    </row>
    <row r="17" spans="1:13" s="13" customFormat="1">
      <c r="A17" s="1"/>
      <c r="B17" s="20"/>
      <c r="C17" s="21"/>
      <c r="D17" s="22"/>
      <c r="E17" s="20"/>
      <c r="F17" s="435"/>
      <c r="G17" s="23"/>
      <c r="H17" s="435"/>
      <c r="I17" s="435"/>
      <c r="J17" s="435"/>
      <c r="K17" s="24"/>
    </row>
    <row r="18" spans="1:13" s="13" customFormat="1">
      <c r="A18" s="1"/>
      <c r="B18" s="282">
        <f>B54</f>
        <v>5</v>
      </c>
      <c r="C18" s="283" t="str">
        <f>UPPER(C54)</f>
        <v>SERVIÇOS COMPLEMENTARES</v>
      </c>
      <c r="D18" s="284"/>
      <c r="E18" s="289"/>
      <c r="F18" s="285"/>
      <c r="G18" s="286"/>
      <c r="H18" s="285"/>
      <c r="I18" s="285"/>
      <c r="J18" s="285"/>
      <c r="K18" s="298">
        <f>K57</f>
        <v>3581.08</v>
      </c>
    </row>
    <row r="19" spans="1:13" s="13" customFormat="1">
      <c r="A19" s="1"/>
      <c r="B19" s="20"/>
      <c r="C19" s="21"/>
      <c r="D19" s="22"/>
      <c r="E19" s="20"/>
      <c r="F19" s="435"/>
      <c r="G19" s="23"/>
      <c r="H19" s="435"/>
      <c r="I19" s="435"/>
      <c r="J19" s="435"/>
      <c r="K19" s="24"/>
    </row>
    <row r="20" spans="1:13" s="13" customFormat="1">
      <c r="A20" s="1"/>
      <c r="B20" s="15"/>
      <c r="C20" s="292" t="s">
        <v>12</v>
      </c>
      <c r="D20" s="436"/>
      <c r="E20" s="436"/>
      <c r="F20" s="436"/>
      <c r="G20" s="25"/>
      <c r="H20" s="436"/>
      <c r="I20" s="436"/>
      <c r="J20" s="436"/>
      <c r="K20" s="299">
        <f>SUM(K9:K19)</f>
        <v>41476.559999999998</v>
      </c>
      <c r="L20" s="16"/>
      <c r="M20" s="26"/>
    </row>
    <row r="21" spans="1:13" s="13" customFormat="1">
      <c r="A21" s="1"/>
      <c r="B21" s="17"/>
      <c r="C21" s="28"/>
      <c r="D21" s="28"/>
      <c r="E21" s="437"/>
      <c r="F21" s="29"/>
      <c r="G21" s="30"/>
      <c r="H21" s="31"/>
      <c r="I21" s="31"/>
      <c r="J21" s="31"/>
      <c r="K21" s="32"/>
      <c r="M21" s="72"/>
    </row>
    <row r="22" spans="1:13" s="13" customFormat="1">
      <c r="A22" s="1"/>
      <c r="B22" s="280">
        <v>1</v>
      </c>
      <c r="C22" s="281" t="s">
        <v>36</v>
      </c>
      <c r="D22" s="73"/>
      <c r="E22" s="212"/>
      <c r="F22" s="74"/>
      <c r="G22" s="59"/>
      <c r="H22" s="75"/>
      <c r="I22" s="75"/>
      <c r="J22" s="75"/>
      <c r="K22" s="40"/>
    </row>
    <row r="23" spans="1:13" s="442" customFormat="1" ht="31.5">
      <c r="A23" s="808"/>
      <c r="B23" s="288" t="s">
        <v>21</v>
      </c>
      <c r="C23" s="295" t="s">
        <v>37</v>
      </c>
      <c r="D23" s="815">
        <v>70010003</v>
      </c>
      <c r="E23" s="816" t="s">
        <v>28</v>
      </c>
      <c r="F23" s="817" t="s">
        <v>38</v>
      </c>
      <c r="G23" s="296">
        <f>ROUND('Q-Tub LR Cloro'!$P$20,2)</f>
        <v>117</v>
      </c>
      <c r="H23" s="297">
        <f>ROUND(1.74/1.28,2)</f>
        <v>1.36</v>
      </c>
      <c r="I23" s="250">
        <f>$K$6</f>
        <v>0.24179999999999999</v>
      </c>
      <c r="J23" s="243">
        <f>ROUND(H23*(I23+1),2)</f>
        <v>1.69</v>
      </c>
      <c r="K23" s="243">
        <f>ROUND(G23*J23,2)</f>
        <v>197.73</v>
      </c>
      <c r="M23" s="751"/>
    </row>
    <row r="24" spans="1:13" s="442" customFormat="1" ht="47.25">
      <c r="A24" s="808"/>
      <c r="B24" s="288" t="s">
        <v>24</v>
      </c>
      <c r="C24" s="295" t="s">
        <v>39</v>
      </c>
      <c r="D24" s="815">
        <v>70010006</v>
      </c>
      <c r="E24" s="816" t="s">
        <v>28</v>
      </c>
      <c r="F24" s="817" t="s">
        <v>38</v>
      </c>
      <c r="G24" s="296">
        <f>ROUND('Q-Tub LR Cloro'!$P$20,2)</f>
        <v>117</v>
      </c>
      <c r="H24" s="297">
        <f>ROUND(6.21/1.28,2)</f>
        <v>4.8499999999999996</v>
      </c>
      <c r="I24" s="250">
        <f>$K$6</f>
        <v>0.24179999999999999</v>
      </c>
      <c r="J24" s="243">
        <f>ROUND(H24*(I24+1),2)</f>
        <v>6.02</v>
      </c>
      <c r="K24" s="243">
        <f>ROUND(G24*J24,2)</f>
        <v>704.34</v>
      </c>
      <c r="M24" s="751"/>
    </row>
    <row r="25" spans="1:13" s="13" customFormat="1">
      <c r="A25" s="1"/>
      <c r="B25" s="55"/>
      <c r="C25" s="76"/>
      <c r="D25" s="77"/>
      <c r="E25" s="213"/>
      <c r="F25" s="74"/>
      <c r="G25" s="59"/>
      <c r="H25" s="75"/>
      <c r="I25" s="78"/>
      <c r="J25" s="39">
        <f t="shared" ref="J25:J44" si="0">ROUND(H25*(I25+1),2)</f>
        <v>0</v>
      </c>
      <c r="K25" s="40"/>
    </row>
    <row r="26" spans="1:13" s="13" customFormat="1">
      <c r="A26" s="1"/>
      <c r="B26" s="55"/>
      <c r="C26" s="287" t="s">
        <v>29</v>
      </c>
      <c r="D26" s="77"/>
      <c r="E26" s="212"/>
      <c r="F26" s="56"/>
      <c r="G26" s="79"/>
      <c r="H26" s="80"/>
      <c r="I26" s="78"/>
      <c r="J26" s="39">
        <f t="shared" si="0"/>
        <v>0</v>
      </c>
      <c r="K26" s="278">
        <f>SUM(K23:K25)</f>
        <v>902.07</v>
      </c>
    </row>
    <row r="27" spans="1:13" s="13" customFormat="1">
      <c r="A27" s="1"/>
      <c r="B27" s="55"/>
      <c r="C27" s="76"/>
      <c r="D27" s="77"/>
      <c r="E27" s="214"/>
      <c r="F27" s="74"/>
      <c r="G27" s="59"/>
      <c r="H27" s="75"/>
      <c r="I27" s="78"/>
      <c r="J27" s="39">
        <f t="shared" si="0"/>
        <v>0</v>
      </c>
      <c r="K27" s="40"/>
    </row>
    <row r="28" spans="1:13" s="43" customFormat="1">
      <c r="B28" s="280">
        <v>2</v>
      </c>
      <c r="C28" s="281" t="s">
        <v>40</v>
      </c>
      <c r="D28" s="77"/>
      <c r="E28" s="81"/>
      <c r="F28" s="37"/>
      <c r="G28" s="53"/>
      <c r="H28" s="54"/>
      <c r="I28" s="78"/>
      <c r="J28" s="39">
        <f t="shared" si="0"/>
        <v>0</v>
      </c>
      <c r="K28" s="40"/>
      <c r="L28" s="41"/>
      <c r="M28" s="42"/>
    </row>
    <row r="29" spans="1:13" s="442" customFormat="1">
      <c r="A29" s="808"/>
      <c r="B29" s="288" t="s">
        <v>31</v>
      </c>
      <c r="C29" s="295" t="s">
        <v>41</v>
      </c>
      <c r="D29" s="815">
        <v>70020005</v>
      </c>
      <c r="E29" s="816" t="s">
        <v>28</v>
      </c>
      <c r="F29" s="817" t="s">
        <v>38</v>
      </c>
      <c r="G29" s="296">
        <f>ROUND('Q-Tub LR Cloro'!$AK$20,2)</f>
        <v>117</v>
      </c>
      <c r="H29" s="297">
        <f>ROUND(3.55/1.28,2)</f>
        <v>2.77</v>
      </c>
      <c r="I29" s="250">
        <f t="shared" ref="I29:I31" si="1">$K$6</f>
        <v>0.24179999999999999</v>
      </c>
      <c r="J29" s="243">
        <f>ROUND(H29*(I29+1),2)</f>
        <v>3.44</v>
      </c>
      <c r="K29" s="243">
        <f>ROUND(G29*J29,2)</f>
        <v>402.48</v>
      </c>
      <c r="M29" s="751"/>
    </row>
    <row r="30" spans="1:13" s="442" customFormat="1">
      <c r="A30" s="808"/>
      <c r="B30" s="288" t="s">
        <v>42</v>
      </c>
      <c r="C30" s="295" t="s">
        <v>43</v>
      </c>
      <c r="D30" s="815">
        <v>70020006</v>
      </c>
      <c r="E30" s="816" t="s">
        <v>28</v>
      </c>
      <c r="F30" s="817" t="s">
        <v>23</v>
      </c>
      <c r="G30" s="296">
        <f>ROUND('Q-Tub LR Cloro'!$AL$20,2)</f>
        <v>9.1300000000000008</v>
      </c>
      <c r="H30" s="297">
        <f>ROUND(154.25/1.28,2)</f>
        <v>120.51</v>
      </c>
      <c r="I30" s="250">
        <f t="shared" si="1"/>
        <v>0.24179999999999999</v>
      </c>
      <c r="J30" s="243">
        <f t="shared" ref="J30:J31" si="2">ROUND(H30*(I30+1),2)</f>
        <v>149.65</v>
      </c>
      <c r="K30" s="243">
        <f t="shared" ref="K30:K31" si="3">ROUND(G30*J30,2)</f>
        <v>1366.3</v>
      </c>
      <c r="M30" s="751"/>
    </row>
    <row r="31" spans="1:13" s="442" customFormat="1">
      <c r="A31" s="808"/>
      <c r="B31" s="288" t="s">
        <v>44</v>
      </c>
      <c r="C31" s="295" t="s">
        <v>45</v>
      </c>
      <c r="D31" s="815">
        <v>70020014</v>
      </c>
      <c r="E31" s="816" t="s">
        <v>28</v>
      </c>
      <c r="F31" s="817" t="s">
        <v>23</v>
      </c>
      <c r="G31" s="296">
        <f>ROUND('Q-Tub LR Cloro'!$Q$20,2)</f>
        <v>146.25</v>
      </c>
      <c r="H31" s="297">
        <f>ROUND(4.1/1.28,2)</f>
        <v>3.2</v>
      </c>
      <c r="I31" s="250">
        <f t="shared" si="1"/>
        <v>0.24179999999999999</v>
      </c>
      <c r="J31" s="243">
        <f t="shared" si="2"/>
        <v>3.97</v>
      </c>
      <c r="K31" s="243">
        <f t="shared" si="3"/>
        <v>580.61</v>
      </c>
      <c r="M31" s="751"/>
    </row>
    <row r="32" spans="1:13" s="43" customFormat="1">
      <c r="B32" s="82"/>
      <c r="C32" s="83"/>
      <c r="D32" s="77"/>
      <c r="E32" s="84"/>
      <c r="F32" s="37"/>
      <c r="G32" s="53"/>
      <c r="H32" s="54"/>
      <c r="I32" s="78"/>
      <c r="J32" s="39">
        <f t="shared" si="0"/>
        <v>0</v>
      </c>
      <c r="K32" s="40"/>
      <c r="L32" s="41"/>
      <c r="M32" s="42"/>
    </row>
    <row r="33" spans="1:19" s="43" customFormat="1">
      <c r="B33" s="82"/>
      <c r="C33" s="287" t="s">
        <v>34</v>
      </c>
      <c r="D33" s="77"/>
      <c r="E33" s="85"/>
      <c r="F33" s="47"/>
      <c r="G33" s="48"/>
      <c r="H33" s="49"/>
      <c r="I33" s="78"/>
      <c r="J33" s="39">
        <f t="shared" si="0"/>
        <v>0</v>
      </c>
      <c r="K33" s="278">
        <f>SUM(K29:K32)</f>
        <v>2349.39</v>
      </c>
      <c r="L33" s="41"/>
      <c r="M33" s="42"/>
    </row>
    <row r="34" spans="1:19" s="43" customFormat="1">
      <c r="B34" s="82"/>
      <c r="C34" s="85"/>
      <c r="D34" s="77"/>
      <c r="E34" s="84"/>
      <c r="F34" s="37"/>
      <c r="G34" s="53"/>
      <c r="H34" s="54"/>
      <c r="I34" s="78"/>
      <c r="J34" s="39">
        <f t="shared" si="0"/>
        <v>0</v>
      </c>
      <c r="K34" s="40"/>
      <c r="L34" s="41"/>
      <c r="M34" s="42"/>
    </row>
    <row r="35" spans="1:19" s="43" customFormat="1">
      <c r="B35" s="280">
        <v>3</v>
      </c>
      <c r="C35" s="281" t="s">
        <v>46</v>
      </c>
      <c r="D35" s="77"/>
      <c r="E35" s="86"/>
      <c r="F35" s="37"/>
      <c r="G35" s="53"/>
      <c r="H35" s="54"/>
      <c r="I35" s="78"/>
      <c r="J35" s="39">
        <f t="shared" si="0"/>
        <v>0</v>
      </c>
      <c r="K35" s="40"/>
      <c r="L35" s="41"/>
      <c r="M35" s="42"/>
    </row>
    <row r="36" spans="1:19" s="749" customFormat="1" ht="47.25">
      <c r="B36" s="288" t="s">
        <v>47</v>
      </c>
      <c r="C36" s="295" t="s">
        <v>289</v>
      </c>
      <c r="D36" s="815">
        <v>70030050</v>
      </c>
      <c r="E36" s="816" t="s">
        <v>28</v>
      </c>
      <c r="F36" s="817" t="s">
        <v>49</v>
      </c>
      <c r="G36" s="296">
        <f>ROUND('Q-Tub LR Cloro'!$Z$20,2)</f>
        <v>60.84</v>
      </c>
      <c r="H36" s="297">
        <f>ROUND(59.47/1.28,2)</f>
        <v>46.46</v>
      </c>
      <c r="I36" s="250">
        <f t="shared" ref="I36:I39" si="4">$K$6</f>
        <v>0.24179999999999999</v>
      </c>
      <c r="J36" s="243">
        <f>ROUND(H36*(I36+1),2)</f>
        <v>57.69</v>
      </c>
      <c r="K36" s="243">
        <f>ROUND(G36*J36,2)</f>
        <v>3509.86</v>
      </c>
      <c r="L36" s="750"/>
      <c r="M36" s="751"/>
    </row>
    <row r="37" spans="1:19" s="749" customFormat="1" ht="63">
      <c r="B37" s="288" t="s">
        <v>50</v>
      </c>
      <c r="C37" s="295" t="s">
        <v>455</v>
      </c>
      <c r="D37" s="815">
        <v>70030026</v>
      </c>
      <c r="E37" s="816" t="s">
        <v>28</v>
      </c>
      <c r="F37" s="817" t="s">
        <v>49</v>
      </c>
      <c r="G37" s="296">
        <f>ROUND('Q-Tub LR Cloro'!$AQ$20,2)</f>
        <v>30.42</v>
      </c>
      <c r="H37" s="297">
        <f>ROUND(26.01/1.28,2)</f>
        <v>20.32</v>
      </c>
      <c r="I37" s="250">
        <f t="shared" si="4"/>
        <v>0.24179999999999999</v>
      </c>
      <c r="J37" s="243">
        <f t="shared" ref="J37:J41" si="5">ROUND(H37*(I37+1),2)</f>
        <v>25.23</v>
      </c>
      <c r="K37" s="243">
        <f t="shared" ref="K37:K41" si="6">ROUND(G37*J37,2)</f>
        <v>767.5</v>
      </c>
      <c r="L37" s="750"/>
      <c r="M37" s="751"/>
    </row>
    <row r="38" spans="1:19" s="749" customFormat="1" ht="47.25">
      <c r="B38" s="288" t="s">
        <v>51</v>
      </c>
      <c r="C38" s="295" t="s">
        <v>456</v>
      </c>
      <c r="D38" s="815">
        <v>70030025</v>
      </c>
      <c r="E38" s="816" t="s">
        <v>28</v>
      </c>
      <c r="F38" s="817" t="s">
        <v>49</v>
      </c>
      <c r="G38" s="296">
        <f>ROUND('Q-Tub LR Cloro'!$AR$20,2)</f>
        <v>8.3800000000000008</v>
      </c>
      <c r="H38" s="297">
        <f>ROUND(9.05/1.28,2)</f>
        <v>7.07</v>
      </c>
      <c r="I38" s="250">
        <f t="shared" si="4"/>
        <v>0.24179999999999999</v>
      </c>
      <c r="J38" s="243">
        <f t="shared" si="5"/>
        <v>8.7799999999999994</v>
      </c>
      <c r="K38" s="243">
        <f t="shared" si="6"/>
        <v>73.58</v>
      </c>
      <c r="L38" s="750"/>
      <c r="M38" s="751"/>
    </row>
    <row r="39" spans="1:19" s="749" customFormat="1" ht="47.25">
      <c r="B39" s="288" t="s">
        <v>52</v>
      </c>
      <c r="C39" s="295" t="s">
        <v>869</v>
      </c>
      <c r="D39" s="815">
        <v>101618</v>
      </c>
      <c r="E39" s="816" t="s">
        <v>22</v>
      </c>
      <c r="F39" s="817" t="s">
        <v>49</v>
      </c>
      <c r="G39" s="296">
        <f>ROUND('Q-Tub LR Cloro'!$AO$20,2)</f>
        <v>21.26</v>
      </c>
      <c r="H39" s="297">
        <v>234.35</v>
      </c>
      <c r="I39" s="250">
        <f t="shared" si="4"/>
        <v>0.24179999999999999</v>
      </c>
      <c r="J39" s="243">
        <f>ROUND(H39*(I39+1),2)</f>
        <v>291.02</v>
      </c>
      <c r="K39" s="243">
        <f>ROUND(G39*J39,2)</f>
        <v>6187.09</v>
      </c>
      <c r="L39" s="751"/>
    </row>
    <row r="40" spans="1:19" s="831" customFormat="1" ht="78.75">
      <c r="A40" s="444"/>
      <c r="B40" s="288" t="s">
        <v>53</v>
      </c>
      <c r="C40" s="295" t="s">
        <v>453</v>
      </c>
      <c r="D40" s="815">
        <v>100973</v>
      </c>
      <c r="E40" s="816" t="s">
        <v>22</v>
      </c>
      <c r="F40" s="817" t="s">
        <v>49</v>
      </c>
      <c r="G40" s="296">
        <f>ROUND('Q-Tub LR Cloro'!$BA$20+'Q-Tub LR Cloro'!$BE$20,2)</f>
        <v>56.29</v>
      </c>
      <c r="H40" s="297">
        <v>9.34</v>
      </c>
      <c r="I40" s="250">
        <f>$K$6</f>
        <v>0.24179999999999999</v>
      </c>
      <c r="J40" s="243">
        <f t="shared" si="5"/>
        <v>11.6</v>
      </c>
      <c r="K40" s="243">
        <f t="shared" si="6"/>
        <v>652.96</v>
      </c>
    </row>
    <row r="41" spans="1:19" s="831" customFormat="1" ht="47.25">
      <c r="A41" s="444"/>
      <c r="B41" s="288" t="s">
        <v>54</v>
      </c>
      <c r="C41" s="295" t="s">
        <v>454</v>
      </c>
      <c r="D41" s="815">
        <v>97914</v>
      </c>
      <c r="E41" s="816" t="s">
        <v>22</v>
      </c>
      <c r="F41" s="817" t="s">
        <v>55</v>
      </c>
      <c r="G41" s="296">
        <f>ROUND('Q-Tub LR Cloro'!$BB$20+'Q-Tub LR Cloro'!$BF$20,2)</f>
        <v>844.38</v>
      </c>
      <c r="H41" s="297">
        <v>3.16</v>
      </c>
      <c r="I41" s="250">
        <f t="shared" ref="I41" si="7">$K$6</f>
        <v>0.24179999999999999</v>
      </c>
      <c r="J41" s="243">
        <f t="shared" si="5"/>
        <v>3.92</v>
      </c>
      <c r="K41" s="243">
        <f t="shared" si="6"/>
        <v>3309.97</v>
      </c>
    </row>
    <row r="42" spans="1:19" s="35" customFormat="1">
      <c r="B42" s="44"/>
      <c r="C42" s="83"/>
      <c r="D42" s="77"/>
      <c r="E42" s="84"/>
      <c r="F42" s="37"/>
      <c r="G42" s="38"/>
      <c r="H42" s="40"/>
      <c r="I42" s="78"/>
      <c r="J42" s="39">
        <f t="shared" si="0"/>
        <v>0</v>
      </c>
      <c r="K42" s="40"/>
      <c r="L42" s="41"/>
      <c r="M42" s="42"/>
      <c r="N42" s="43"/>
      <c r="O42" s="43"/>
      <c r="P42" s="43"/>
      <c r="Q42" s="43"/>
      <c r="R42" s="43"/>
      <c r="S42" s="43"/>
    </row>
    <row r="43" spans="1:19" s="35" customFormat="1">
      <c r="B43" s="44"/>
      <c r="C43" s="287" t="s">
        <v>56</v>
      </c>
      <c r="D43" s="77"/>
      <c r="E43" s="85"/>
      <c r="F43" s="47"/>
      <c r="G43" s="87"/>
      <c r="H43" s="88"/>
      <c r="I43" s="78"/>
      <c r="J43" s="39">
        <f t="shared" si="0"/>
        <v>0</v>
      </c>
      <c r="K43" s="278">
        <f>SUM(K36:K42)</f>
        <v>14500.960000000001</v>
      </c>
      <c r="L43" s="41"/>
      <c r="M43" s="42"/>
      <c r="N43" s="43"/>
      <c r="O43" s="43"/>
      <c r="P43" s="43"/>
      <c r="Q43" s="43"/>
      <c r="R43" s="43"/>
      <c r="S43" s="43"/>
    </row>
    <row r="44" spans="1:19" s="35" customFormat="1">
      <c r="B44" s="82"/>
      <c r="C44" s="85"/>
      <c r="D44" s="77"/>
      <c r="E44" s="84"/>
      <c r="F44" s="37"/>
      <c r="G44" s="38"/>
      <c r="H44" s="39"/>
      <c r="I44" s="78"/>
      <c r="J44" s="39">
        <f t="shared" si="0"/>
        <v>0</v>
      </c>
      <c r="K44" s="40"/>
      <c r="L44" s="41"/>
      <c r="M44" s="42"/>
      <c r="N44" s="43"/>
      <c r="O44" s="43"/>
      <c r="P44" s="43"/>
      <c r="Q44" s="43"/>
      <c r="R44" s="43"/>
      <c r="S44" s="43"/>
    </row>
    <row r="45" spans="1:19" s="35" customFormat="1" ht="31.5">
      <c r="B45" s="280">
        <v>4</v>
      </c>
      <c r="C45" s="281" t="s">
        <v>60</v>
      </c>
      <c r="D45" s="77"/>
      <c r="E45" s="37"/>
      <c r="F45" s="37"/>
      <c r="G45" s="38"/>
      <c r="H45" s="38"/>
      <c r="I45" s="78"/>
      <c r="J45" s="39"/>
      <c r="K45" s="40"/>
      <c r="L45" s="41"/>
      <c r="M45" s="42"/>
      <c r="N45" s="43"/>
      <c r="O45" s="43"/>
      <c r="P45" s="43"/>
      <c r="Q45" s="43"/>
      <c r="R45" s="43"/>
      <c r="S45" s="43"/>
    </row>
    <row r="46" spans="1:19" s="749" customFormat="1" ht="47.25">
      <c r="B46" s="288" t="s">
        <v>58</v>
      </c>
      <c r="C46" s="295" t="s">
        <v>459</v>
      </c>
      <c r="D46" s="815">
        <v>70080013</v>
      </c>
      <c r="E46" s="816" t="s">
        <v>28</v>
      </c>
      <c r="F46" s="817" t="s">
        <v>38</v>
      </c>
      <c r="G46" s="296">
        <f>ROUND('Q-Tub LR Cloro'!$AP$17,2)</f>
        <v>73</v>
      </c>
      <c r="H46" s="297">
        <f>ROUND(13.73/1.28,2)</f>
        <v>10.73</v>
      </c>
      <c r="I46" s="250">
        <f t="shared" ref="I46:I50" si="8">$K$6</f>
        <v>0.24179999999999999</v>
      </c>
      <c r="J46" s="243">
        <f>ROUND(H46*(I46+1),2)</f>
        <v>13.32</v>
      </c>
      <c r="K46" s="243">
        <f>ROUND(G46*J46,2)</f>
        <v>972.36</v>
      </c>
      <c r="L46" s="750"/>
      <c r="M46" s="751"/>
    </row>
    <row r="47" spans="1:19" s="749" customFormat="1" ht="47.25">
      <c r="B47" s="288" t="s">
        <v>290</v>
      </c>
      <c r="C47" s="295" t="s">
        <v>461</v>
      </c>
      <c r="D47" s="815">
        <v>70080014</v>
      </c>
      <c r="E47" s="816" t="s">
        <v>28</v>
      </c>
      <c r="F47" s="817" t="s">
        <v>38</v>
      </c>
      <c r="G47" s="296">
        <f>ROUND('Q-Tub LR Cloro'!$AP$9+'Q-Tub LR Cloro'!$AP$13,2)</f>
        <v>44</v>
      </c>
      <c r="H47" s="297">
        <f>ROUND(14.68/1.28,2)</f>
        <v>11.47</v>
      </c>
      <c r="I47" s="250">
        <f t="shared" si="8"/>
        <v>0.24179999999999999</v>
      </c>
      <c r="J47" s="243">
        <f t="shared" ref="J47:J50" si="9">ROUND(H47*(I47+1),2)</f>
        <v>14.24</v>
      </c>
      <c r="K47" s="243">
        <f t="shared" ref="K47:K50" si="10">ROUND(G47*J47,2)</f>
        <v>626.55999999999995</v>
      </c>
      <c r="L47" s="750"/>
      <c r="M47" s="751"/>
    </row>
    <row r="48" spans="1:19" s="442" customFormat="1" ht="47.25">
      <c r="A48" s="808"/>
      <c r="B48" s="761" t="s">
        <v>291</v>
      </c>
      <c r="C48" s="822" t="str">
        <f>'C-1.1_04'!$C$8</f>
        <v>Montagem e assentamento de tubos e conexões de PVC soldável, PVC roscável, PVC-U e CPVC SCH.80</v>
      </c>
      <c r="D48" s="837" t="str">
        <f>'C-1.1_04'!$C$7</f>
        <v>C-1.1_04</v>
      </c>
      <c r="E48" s="824" t="str">
        <f>'C-1.1_04'!$C$6</f>
        <v>COMP.</v>
      </c>
      <c r="F48" s="825" t="str">
        <f>'C-1.1_04'!$C$10</f>
        <v>eq x dia</v>
      </c>
      <c r="G48" s="826">
        <v>4</v>
      </c>
      <c r="H48" s="827">
        <f>ROUND('C-1.1_04'!$I$18,2)</f>
        <v>1670.42</v>
      </c>
      <c r="I48" s="449">
        <f t="shared" si="8"/>
        <v>0.24179999999999999</v>
      </c>
      <c r="J48" s="456">
        <f t="shared" si="9"/>
        <v>2074.33</v>
      </c>
      <c r="K48" s="456">
        <f t="shared" si="10"/>
        <v>8297.32</v>
      </c>
      <c r="M48" s="838">
        <f>(K48*100)/'ME-Tub Água-Cloro'!M47</f>
        <v>24.527848987352556</v>
      </c>
    </row>
    <row r="49" spans="1:19" s="831" customFormat="1" ht="47.25">
      <c r="A49" s="444"/>
      <c r="B49" s="288" t="s">
        <v>314</v>
      </c>
      <c r="C49" s="295" t="s">
        <v>460</v>
      </c>
      <c r="D49" s="815">
        <v>70080317</v>
      </c>
      <c r="E49" s="816" t="s">
        <v>28</v>
      </c>
      <c r="F49" s="817" t="s">
        <v>292</v>
      </c>
      <c r="G49" s="296">
        <f>ROUND('Q-Tub LR Cloro'!$BK$17,2)</f>
        <v>3.08</v>
      </c>
      <c r="H49" s="297">
        <f>ROUND(1088.18/1.28,2)</f>
        <v>850.14</v>
      </c>
      <c r="I49" s="250">
        <f t="shared" si="8"/>
        <v>0.24179999999999999</v>
      </c>
      <c r="J49" s="243">
        <f t="shared" si="9"/>
        <v>1055.7</v>
      </c>
      <c r="K49" s="243">
        <f t="shared" si="10"/>
        <v>3251.56</v>
      </c>
    </row>
    <row r="50" spans="1:19" s="831" customFormat="1" ht="47.25">
      <c r="A50" s="444"/>
      <c r="B50" s="288" t="s">
        <v>315</v>
      </c>
      <c r="C50" s="295" t="s">
        <v>462</v>
      </c>
      <c r="D50" s="815">
        <v>70080318</v>
      </c>
      <c r="E50" s="816" t="s">
        <v>28</v>
      </c>
      <c r="F50" s="817" t="s">
        <v>292</v>
      </c>
      <c r="G50" s="296">
        <f>ROUND('Q-Tub LR Cloro'!$BK$9+'Q-Tub LR Cloro'!$BK$13,2)</f>
        <v>6.22</v>
      </c>
      <c r="H50" s="297">
        <f>ROUND(1159.23/1.28,2)</f>
        <v>905.65</v>
      </c>
      <c r="I50" s="250">
        <f t="shared" si="8"/>
        <v>0.24179999999999999</v>
      </c>
      <c r="J50" s="243">
        <f t="shared" si="9"/>
        <v>1124.6400000000001</v>
      </c>
      <c r="K50" s="243">
        <f t="shared" si="10"/>
        <v>6995.26</v>
      </c>
    </row>
    <row r="51" spans="1:19" s="35" customFormat="1">
      <c r="B51" s="44"/>
      <c r="C51" s="752"/>
      <c r="D51" s="753"/>
      <c r="E51" s="304"/>
      <c r="F51" s="304"/>
      <c r="G51" s="305"/>
      <c r="H51" s="53"/>
      <c r="I51" s="250"/>
      <c r="J51" s="39"/>
      <c r="K51" s="40"/>
      <c r="L51" s="41"/>
      <c r="M51" s="42"/>
      <c r="N51" s="43"/>
      <c r="O51" s="43"/>
      <c r="P51" s="43"/>
      <c r="Q51" s="43"/>
      <c r="R51" s="43"/>
      <c r="S51" s="43"/>
    </row>
    <row r="52" spans="1:19" s="35" customFormat="1">
      <c r="B52" s="44"/>
      <c r="C52" s="287" t="s">
        <v>59</v>
      </c>
      <c r="D52" s="754"/>
      <c r="E52" s="755"/>
      <c r="F52" s="755"/>
      <c r="G52" s="756"/>
      <c r="H52" s="48"/>
      <c r="I52" s="78"/>
      <c r="J52" s="39"/>
      <c r="K52" s="278">
        <f>SUM(K46:K51)</f>
        <v>20143.059999999998</v>
      </c>
      <c r="L52" s="41"/>
      <c r="M52" s="42"/>
      <c r="N52" s="43"/>
      <c r="O52" s="43"/>
      <c r="P52" s="43"/>
      <c r="Q52" s="43"/>
      <c r="R52" s="43"/>
      <c r="S52" s="43"/>
    </row>
    <row r="53" spans="1:19" s="35" customFormat="1">
      <c r="B53" s="44"/>
      <c r="C53" s="287"/>
      <c r="D53" s="754"/>
      <c r="E53" s="755"/>
      <c r="F53" s="755"/>
      <c r="G53" s="756"/>
      <c r="H53" s="49"/>
      <c r="I53" s="78"/>
      <c r="J53" s="39"/>
      <c r="K53" s="50"/>
      <c r="L53" s="41"/>
      <c r="M53" s="42"/>
      <c r="N53" s="43"/>
      <c r="O53" s="43"/>
      <c r="P53" s="43"/>
      <c r="Q53" s="43"/>
      <c r="R53" s="43"/>
      <c r="S53" s="43"/>
    </row>
    <row r="54" spans="1:19" s="43" customFormat="1">
      <c r="B54" s="280">
        <v>5</v>
      </c>
      <c r="C54" s="281" t="s">
        <v>71</v>
      </c>
      <c r="D54" s="303"/>
      <c r="E54" s="318"/>
      <c r="F54" s="304"/>
      <c r="G54" s="305"/>
      <c r="H54" s="54"/>
      <c r="I54" s="78"/>
      <c r="J54" s="39">
        <f>ROUND(H54*(I54+1),2)</f>
        <v>0</v>
      </c>
      <c r="K54" s="40"/>
      <c r="L54" s="41"/>
      <c r="M54" s="42"/>
    </row>
    <row r="55" spans="1:19" s="831" customFormat="1">
      <c r="A55" s="444"/>
      <c r="B55" s="288" t="s">
        <v>61</v>
      </c>
      <c r="C55" s="295" t="s">
        <v>73</v>
      </c>
      <c r="D55" s="815">
        <v>70190144</v>
      </c>
      <c r="E55" s="816" t="s">
        <v>28</v>
      </c>
      <c r="F55" s="817" t="s">
        <v>23</v>
      </c>
      <c r="G55" s="296">
        <f>ROUND('Q-Tub LR Cloro'!$BL$20,2)</f>
        <v>310.05</v>
      </c>
      <c r="H55" s="297">
        <f>ROUND(11.9/1.28,2)</f>
        <v>9.3000000000000007</v>
      </c>
      <c r="I55" s="250">
        <f>$K$6</f>
        <v>0.24179999999999999</v>
      </c>
      <c r="J55" s="243">
        <f>ROUND(H55*(I55+1),2)</f>
        <v>11.55</v>
      </c>
      <c r="K55" s="243">
        <f>ROUND(G55*J55,2)</f>
        <v>3581.08</v>
      </c>
    </row>
    <row r="56" spans="1:19" s="43" customFormat="1">
      <c r="B56" s="82"/>
      <c r="C56" s="295"/>
      <c r="D56" s="303"/>
      <c r="E56" s="318"/>
      <c r="F56" s="304"/>
      <c r="G56" s="305"/>
      <c r="H56" s="306"/>
      <c r="I56" s="78"/>
      <c r="J56" s="39">
        <f>ROUND(H56*(I56+1),2)</f>
        <v>0</v>
      </c>
      <c r="K56" s="40"/>
      <c r="L56" s="41"/>
      <c r="M56" s="42"/>
    </row>
    <row r="57" spans="1:19" s="43" customFormat="1">
      <c r="B57" s="82"/>
      <c r="C57" s="287" t="s">
        <v>70</v>
      </c>
      <c r="D57" s="100"/>
      <c r="E57" s="216"/>
      <c r="F57" s="47"/>
      <c r="G57" s="48"/>
      <c r="H57" s="49"/>
      <c r="I57" s="78"/>
      <c r="J57" s="39">
        <f>ROUND(H57*(I57+1),2)</f>
        <v>0</v>
      </c>
      <c r="K57" s="278">
        <f>SUM(K55:K56)</f>
        <v>3581.08</v>
      </c>
      <c r="L57" s="41"/>
      <c r="M57" s="42"/>
    </row>
    <row r="58" spans="1:19" s="35" customFormat="1">
      <c r="B58" s="44"/>
      <c r="C58" s="47"/>
      <c r="D58" s="90"/>
      <c r="E58" s="47"/>
      <c r="F58" s="47"/>
      <c r="G58" s="48"/>
      <c r="H58" s="48"/>
      <c r="I58" s="78"/>
      <c r="J58" s="39"/>
      <c r="K58" s="50"/>
      <c r="L58" s="41"/>
      <c r="M58" s="42"/>
      <c r="N58" s="43"/>
      <c r="O58" s="43"/>
      <c r="P58" s="43"/>
      <c r="Q58" s="43"/>
      <c r="R58" s="43"/>
      <c r="S58" s="43"/>
    </row>
    <row r="59" spans="1:19" s="35" customFormat="1">
      <c r="B59" s="44"/>
      <c r="C59" s="47"/>
      <c r="D59" s="90"/>
      <c r="E59" s="47"/>
      <c r="F59" s="47"/>
      <c r="G59" s="48"/>
      <c r="H59" s="48"/>
      <c r="I59" s="78"/>
      <c r="J59" s="39"/>
      <c r="K59" s="50"/>
      <c r="L59" s="41"/>
      <c r="M59" s="42"/>
      <c r="N59" s="43"/>
      <c r="O59" s="43"/>
      <c r="P59" s="43"/>
      <c r="Q59" s="43"/>
      <c r="R59" s="43"/>
      <c r="S59" s="43"/>
    </row>
    <row r="60" spans="1:19">
      <c r="B60" s="55"/>
      <c r="C60" s="294" t="s">
        <v>12</v>
      </c>
      <c r="D60" s="57"/>
      <c r="E60" s="217"/>
      <c r="F60" s="58"/>
      <c r="G60" s="59"/>
      <c r="H60" s="60"/>
      <c r="I60" s="60"/>
      <c r="J60" s="60"/>
      <c r="K60" s="300">
        <f>SUM(K22:K59)/2</f>
        <v>41476.559999999998</v>
      </c>
      <c r="L60" s="101"/>
    </row>
    <row r="61" spans="1:19">
      <c r="B61" s="17"/>
      <c r="C61" s="62"/>
      <c r="D61" s="63"/>
      <c r="E61" s="218"/>
      <c r="F61" s="64"/>
      <c r="G61" s="30"/>
      <c r="H61" s="65"/>
      <c r="I61" s="65"/>
      <c r="J61" s="65"/>
      <c r="K61" s="31"/>
    </row>
    <row r="62" spans="1:19">
      <c r="B62" s="18"/>
      <c r="H62" s="19"/>
      <c r="I62" s="19"/>
      <c r="J62" s="19"/>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2" manualBreakCount="2">
    <brk id="21" max="16383" man="1"/>
    <brk id="48"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11">
    <tabColor theme="8" tint="0.39997558519241921"/>
  </sheetPr>
  <dimension ref="A2:AMJ52"/>
  <sheetViews>
    <sheetView showGridLines="0" showZeros="0" zoomScaleNormal="100" workbookViewId="0">
      <selection activeCell="H45" sqref="H45"/>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66" customWidth="1"/>
    <col min="14" max="14" width="10.140625" style="1" customWidth="1"/>
    <col min="15" max="15" width="11.28515625" style="1" customWidth="1"/>
    <col min="16"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900"/>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313</v>
      </c>
      <c r="D6" s="913"/>
      <c r="E6" s="913"/>
      <c r="F6" s="913"/>
      <c r="G6" s="913"/>
      <c r="H6" s="910" t="s">
        <v>7</v>
      </c>
      <c r="I6" s="910"/>
      <c r="J6" s="910"/>
      <c r="K6" s="201">
        <v>0.24179999999999999</v>
      </c>
    </row>
    <row r="7" spans="1:48" ht="18" customHeight="1">
      <c r="A7" s="6"/>
      <c r="B7" s="899"/>
      <c r="C7" s="912" t="s">
        <v>75</v>
      </c>
      <c r="D7" s="912"/>
      <c r="E7" s="912"/>
      <c r="F7" s="912"/>
      <c r="G7" s="912"/>
      <c r="H7" s="911" t="s">
        <v>8</v>
      </c>
      <c r="I7" s="911"/>
      <c r="J7" s="911"/>
      <c r="K7" s="202">
        <v>0.14019999999999999</v>
      </c>
    </row>
    <row r="8" spans="1:48" ht="54" customHeight="1">
      <c r="A8" s="6"/>
      <c r="B8" s="323" t="s">
        <v>9</v>
      </c>
      <c r="C8" s="203" t="s">
        <v>10</v>
      </c>
      <c r="D8" s="204" t="s">
        <v>15</v>
      </c>
      <c r="E8" s="205" t="s">
        <v>16</v>
      </c>
      <c r="F8" s="203" t="s">
        <v>17</v>
      </c>
      <c r="G8" s="205" t="s">
        <v>18</v>
      </c>
      <c r="H8" s="203" t="s">
        <v>446</v>
      </c>
      <c r="I8" s="203" t="s">
        <v>19</v>
      </c>
      <c r="J8" s="203" t="s">
        <v>447</v>
      </c>
      <c r="K8" s="203" t="s">
        <v>448</v>
      </c>
    </row>
    <row r="9" spans="1:48" s="13" customFormat="1">
      <c r="A9" s="1"/>
      <c r="B9" s="11"/>
      <c r="C9" s="67"/>
      <c r="D9" s="110"/>
      <c r="E9" s="111"/>
      <c r="F9" s="324"/>
      <c r="G9" s="69"/>
      <c r="H9" s="324"/>
      <c r="I9" s="324"/>
      <c r="J9" s="324"/>
      <c r="K9" s="70"/>
      <c r="L9" s="12"/>
      <c r="M9" s="12"/>
    </row>
    <row r="10" spans="1:48" s="13" customFormat="1" ht="31.5">
      <c r="A10" s="1"/>
      <c r="B10" s="319">
        <f>B18</f>
        <v>1</v>
      </c>
      <c r="C10" s="320" t="str">
        <f>UPPER(C18)</f>
        <v>TUBULAÇÃO DE ÁGUA PARA INJETORES DE CLORO (BRUTA)</v>
      </c>
      <c r="D10" s="313"/>
      <c r="E10" s="314"/>
      <c r="F10" s="285"/>
      <c r="G10" s="286"/>
      <c r="H10" s="285"/>
      <c r="I10" s="285"/>
      <c r="J10" s="285"/>
      <c r="K10" s="298">
        <f>K25</f>
        <v>18064.140000000003</v>
      </c>
      <c r="L10" s="12"/>
      <c r="M10" s="12"/>
    </row>
    <row r="11" spans="1:48" s="13" customFormat="1">
      <c r="A11" s="1"/>
      <c r="B11" s="20"/>
      <c r="C11" s="112"/>
      <c r="D11" s="113"/>
      <c r="E11" s="114"/>
      <c r="F11" s="322"/>
      <c r="G11" s="23"/>
      <c r="H11" s="322"/>
      <c r="I11" s="322"/>
      <c r="J11" s="322"/>
      <c r="K11" s="24"/>
      <c r="L11" s="12"/>
      <c r="M11" s="12"/>
    </row>
    <row r="12" spans="1:48" s="13" customFormat="1" ht="31.5">
      <c r="A12" s="1"/>
      <c r="B12" s="319">
        <f>B27</f>
        <v>2</v>
      </c>
      <c r="C12" s="320" t="str">
        <f>UPPER(C27)</f>
        <v>TUBULAÇÃO DE ÁGUA PARA INJETORES DE CLORO (PRÉ)</v>
      </c>
      <c r="D12" s="313"/>
      <c r="E12" s="314"/>
      <c r="F12" s="285"/>
      <c r="G12" s="286"/>
      <c r="H12" s="285"/>
      <c r="I12" s="285"/>
      <c r="J12" s="285"/>
      <c r="K12" s="298">
        <f>K34</f>
        <v>17256.46</v>
      </c>
      <c r="L12" s="12"/>
      <c r="M12" s="12"/>
    </row>
    <row r="13" spans="1:48" s="13" customFormat="1">
      <c r="A13" s="1"/>
      <c r="B13" s="20"/>
      <c r="C13" s="112"/>
      <c r="D13" s="113"/>
      <c r="E13" s="114"/>
      <c r="F13" s="322"/>
      <c r="G13" s="23"/>
      <c r="H13" s="322"/>
      <c r="I13" s="322"/>
      <c r="J13" s="322"/>
      <c r="K13" s="24"/>
      <c r="L13" s="12"/>
      <c r="M13" s="12"/>
    </row>
    <row r="14" spans="1:48" s="13" customFormat="1" ht="31.5">
      <c r="A14" s="1"/>
      <c r="B14" s="282">
        <f>B36</f>
        <v>3</v>
      </c>
      <c r="C14" s="312" t="str">
        <f>UPPER(C36)</f>
        <v>TUBULAÇÃO  DE  ÁGUA  PARA  DIÓXIDO  DE  CLORO</v>
      </c>
      <c r="D14" s="313"/>
      <c r="E14" s="314"/>
      <c r="F14" s="285"/>
      <c r="G14" s="286"/>
      <c r="H14" s="285"/>
      <c r="I14" s="285"/>
      <c r="J14" s="285"/>
      <c r="K14" s="298">
        <f>K47</f>
        <v>5476.45</v>
      </c>
      <c r="L14" s="12"/>
      <c r="M14" s="12"/>
    </row>
    <row r="15" spans="1:48" s="13" customFormat="1">
      <c r="A15" s="1"/>
      <c r="B15" s="289"/>
      <c r="C15" s="301"/>
      <c r="D15" s="313"/>
      <c r="E15" s="314"/>
      <c r="F15" s="285"/>
      <c r="G15" s="286"/>
      <c r="H15" s="285"/>
      <c r="I15" s="285"/>
      <c r="J15" s="285"/>
      <c r="K15" s="24"/>
      <c r="L15" s="12"/>
      <c r="M15" s="12"/>
    </row>
    <row r="16" spans="1:48" s="13" customFormat="1">
      <c r="A16" s="1"/>
      <c r="B16" s="291"/>
      <c r="C16" s="292" t="s">
        <v>12</v>
      </c>
      <c r="D16" s="315"/>
      <c r="E16" s="316"/>
      <c r="F16" s="292"/>
      <c r="G16" s="293"/>
      <c r="H16" s="292"/>
      <c r="I16" s="292"/>
      <c r="J16" s="292"/>
      <c r="K16" s="299">
        <f>SUM(K9:K15)</f>
        <v>40797.050000000003</v>
      </c>
      <c r="L16" s="16"/>
      <c r="M16" s="5"/>
    </row>
    <row r="17" spans="1:15" s="13" customFormat="1">
      <c r="A17" s="1"/>
      <c r="B17" s="17"/>
      <c r="C17" s="28"/>
      <c r="D17" s="115"/>
      <c r="E17" s="220"/>
      <c r="F17" s="29"/>
      <c r="G17" s="30"/>
      <c r="H17" s="31"/>
      <c r="I17" s="31"/>
      <c r="J17" s="31"/>
      <c r="K17" s="32"/>
      <c r="M17" s="106"/>
    </row>
    <row r="18" spans="1:15" s="13" customFormat="1" ht="31.5">
      <c r="A18" s="1"/>
      <c r="B18" s="280">
        <v>1</v>
      </c>
      <c r="C18" s="281" t="s">
        <v>316</v>
      </c>
      <c r="D18" s="73"/>
      <c r="E18" s="221"/>
      <c r="F18" s="74"/>
      <c r="G18" s="59"/>
      <c r="H18" s="75"/>
      <c r="I18" s="75"/>
      <c r="J18" s="75"/>
      <c r="K18" s="40"/>
      <c r="M18" s="5"/>
    </row>
    <row r="19" spans="1:15" s="442" customFormat="1" ht="31.5">
      <c r="A19" s="808"/>
      <c r="B19" s="332" t="s">
        <v>21</v>
      </c>
      <c r="C19" s="295" t="str">
        <f>'Resumo Cotações'!$C$19</f>
        <v>Tubo Ø 100mm junta soldável, em CPVC Industrial , SCH 80</v>
      </c>
      <c r="D19" s="828" t="str">
        <f>'Resumo Cotações'!$B$19</f>
        <v>PVC-16</v>
      </c>
      <c r="E19" s="816" t="str">
        <f>'Resumo Cotações'!$A$19</f>
        <v>Cotação</v>
      </c>
      <c r="F19" s="817" t="str">
        <f>'Resumo Cotações'!$D$19</f>
        <v>m</v>
      </c>
      <c r="G19" s="296">
        <v>36</v>
      </c>
      <c r="H19" s="297">
        <f>ROUND('Resumo Cotações'!$K$19,2)</f>
        <v>354.18</v>
      </c>
      <c r="I19" s="250">
        <f>$K$7</f>
        <v>0.14019999999999999</v>
      </c>
      <c r="J19" s="243">
        <f>ROUND(H19*(I19+1),2)</f>
        <v>403.84</v>
      </c>
      <c r="K19" s="243">
        <f>ROUND(G19*J19,2)</f>
        <v>14538.24</v>
      </c>
      <c r="L19" s="831"/>
      <c r="M19" s="832">
        <f>(G19)*H19</f>
        <v>12750.48</v>
      </c>
    </row>
    <row r="20" spans="1:15" s="442" customFormat="1" ht="31.5">
      <c r="A20" s="808"/>
      <c r="B20" s="332" t="s">
        <v>24</v>
      </c>
      <c r="C20" s="295" t="str">
        <f>'Resumo Cotações'!$C$20</f>
        <v>Joelho 90° Ø 100mm junta soldável, em CPVC Industrial, SCH 80</v>
      </c>
      <c r="D20" s="828" t="str">
        <f>'Resumo Cotações'!$B$20</f>
        <v>PVC-17</v>
      </c>
      <c r="E20" s="816" t="str">
        <f>'Resumo Cotações'!$A$20</f>
        <v>Cotação</v>
      </c>
      <c r="F20" s="817" t="str">
        <f>'Resumo Cotações'!$D$20</f>
        <v>pç</v>
      </c>
      <c r="G20" s="296">
        <v>6</v>
      </c>
      <c r="H20" s="297">
        <f>ROUND('Resumo Cotações'!$K$20,2)</f>
        <v>270.83</v>
      </c>
      <c r="I20" s="250">
        <f t="shared" ref="I20:I23" si="0">$K$7</f>
        <v>0.14019999999999999</v>
      </c>
      <c r="J20" s="243">
        <f t="shared" ref="J20:J23" si="1">ROUND(H20*(I20+1),2)</f>
        <v>308.8</v>
      </c>
      <c r="K20" s="243">
        <f t="shared" ref="K20:K23" si="2">ROUND(G20*J20,2)</f>
        <v>1852.8</v>
      </c>
      <c r="L20" s="831"/>
      <c r="M20" s="832">
        <f>G20*H20</f>
        <v>1624.98</v>
      </c>
    </row>
    <row r="21" spans="1:15" s="442" customFormat="1" ht="63">
      <c r="A21" s="808"/>
      <c r="B21" s="332" t="s">
        <v>25</v>
      </c>
      <c r="C21" s="295" t="str">
        <f>'C-1.1_08'!$C$8</f>
        <v>Suporte metálico de parede e/ou pilar para tubulações ascendentes Ø 100mm, conforme projeto (fabricação e instalação)</v>
      </c>
      <c r="D21" s="828" t="str">
        <f>'C-1.1_08'!$C$7</f>
        <v>C-1.1_08</v>
      </c>
      <c r="E21" s="816" t="str">
        <f>'C-1.1_08'!$C$6</f>
        <v>COMP.</v>
      </c>
      <c r="F21" s="817" t="str">
        <f>'C-1.1_08'!$C$10</f>
        <v>pç</v>
      </c>
      <c r="G21" s="296">
        <v>2</v>
      </c>
      <c r="H21" s="297">
        <f>ROUND('C-1.1_08'!$I$26,2)</f>
        <v>333.82</v>
      </c>
      <c r="I21" s="250">
        <f t="shared" si="0"/>
        <v>0.14019999999999999</v>
      </c>
      <c r="J21" s="243">
        <f t="shared" si="1"/>
        <v>380.62</v>
      </c>
      <c r="K21" s="243">
        <f t="shared" si="2"/>
        <v>761.24</v>
      </c>
      <c r="L21" s="831"/>
      <c r="M21" s="832"/>
    </row>
    <row r="22" spans="1:15" s="442" customFormat="1" ht="31.5">
      <c r="A22" s="808"/>
      <c r="B22" s="332" t="s">
        <v>26</v>
      </c>
      <c r="C22" s="295" t="str">
        <f>'Resumo Cotações'!$C$14</f>
        <v>Adesivo plástico para CPVC e PVC-U industrial SCH 80 *473ml*</v>
      </c>
      <c r="D22" s="828" t="str">
        <f>'Resumo Cotações'!$B$14</f>
        <v>PVC-11</v>
      </c>
      <c r="E22" s="816" t="str">
        <f>'Resumo Cotações'!$A$14</f>
        <v>Cotação</v>
      </c>
      <c r="F22" s="817" t="str">
        <f>'Resumo Cotações'!$D$14</f>
        <v>unid.</v>
      </c>
      <c r="G22" s="296">
        <v>2</v>
      </c>
      <c r="H22" s="297">
        <f>ROUND('Resumo Cotações'!$K$14,2)</f>
        <v>233.9</v>
      </c>
      <c r="I22" s="250">
        <f t="shared" si="0"/>
        <v>0.14019999999999999</v>
      </c>
      <c r="J22" s="243">
        <f t="shared" si="1"/>
        <v>266.69</v>
      </c>
      <c r="K22" s="243">
        <f t="shared" si="2"/>
        <v>533.38</v>
      </c>
      <c r="M22" s="832">
        <f>G22*H22</f>
        <v>467.8</v>
      </c>
      <c r="O22" s="831"/>
    </row>
    <row r="23" spans="1:15" s="442" customFormat="1" ht="31.5">
      <c r="A23" s="808"/>
      <c r="B23" s="332" t="s">
        <v>153</v>
      </c>
      <c r="C23" s="295" t="str">
        <f>'Resumo Cotações'!$C$15</f>
        <v>Primer para CPVC e PVC-U industrial SCH 80 *473ml*</v>
      </c>
      <c r="D23" s="828" t="str">
        <f>'Resumo Cotações'!$B$15</f>
        <v>PVC-12</v>
      </c>
      <c r="E23" s="816" t="str">
        <f>'Resumo Cotações'!$A$15</f>
        <v>Cotação</v>
      </c>
      <c r="F23" s="817" t="str">
        <f>'Resumo Cotações'!$D$15</f>
        <v>unid.</v>
      </c>
      <c r="G23" s="296">
        <v>2</v>
      </c>
      <c r="H23" s="297">
        <f>ROUND('Resumo Cotações'!$K$15,2)</f>
        <v>165.97</v>
      </c>
      <c r="I23" s="250">
        <f t="shared" si="0"/>
        <v>0.14019999999999999</v>
      </c>
      <c r="J23" s="243">
        <f t="shared" si="1"/>
        <v>189.24</v>
      </c>
      <c r="K23" s="243">
        <f t="shared" si="2"/>
        <v>378.48</v>
      </c>
      <c r="M23" s="832">
        <f>G23*H23</f>
        <v>331.94</v>
      </c>
    </row>
    <row r="24" spans="1:15" s="13" customFormat="1">
      <c r="A24" s="1"/>
      <c r="B24" s="55"/>
      <c r="C24" s="76"/>
      <c r="D24" s="378"/>
      <c r="E24" s="362"/>
      <c r="F24" s="74"/>
      <c r="G24" s="59"/>
      <c r="H24" s="75"/>
      <c r="I24" s="78"/>
      <c r="J24" s="39">
        <f t="shared" ref="J24:J26" si="3">ROUND(H24*(I24+1),2)</f>
        <v>0</v>
      </c>
      <c r="K24" s="40"/>
      <c r="M24" s="144"/>
    </row>
    <row r="25" spans="1:15" s="13" customFormat="1">
      <c r="A25" s="1"/>
      <c r="B25" s="55"/>
      <c r="C25" s="287" t="s">
        <v>29</v>
      </c>
      <c r="D25" s="73"/>
      <c r="E25" s="363"/>
      <c r="F25" s="56"/>
      <c r="G25" s="79"/>
      <c r="H25" s="80"/>
      <c r="I25" s="78"/>
      <c r="J25" s="39">
        <f t="shared" si="3"/>
        <v>0</v>
      </c>
      <c r="K25" s="278">
        <f>SUM(K19:K24)</f>
        <v>18064.140000000003</v>
      </c>
      <c r="M25" s="145"/>
      <c r="O25" s="145"/>
    </row>
    <row r="26" spans="1:15" s="13" customFormat="1">
      <c r="A26" s="1"/>
      <c r="B26" s="55"/>
      <c r="C26" s="76"/>
      <c r="D26" s="379"/>
      <c r="E26" s="221"/>
      <c r="F26" s="74"/>
      <c r="G26" s="59"/>
      <c r="H26" s="75"/>
      <c r="I26" s="78"/>
      <c r="J26" s="39">
        <f t="shared" si="3"/>
        <v>0</v>
      </c>
      <c r="K26" s="40"/>
      <c r="M26" s="144"/>
    </row>
    <row r="27" spans="1:15" s="13" customFormat="1" ht="31.5">
      <c r="A27" s="1"/>
      <c r="B27" s="280">
        <v>2</v>
      </c>
      <c r="C27" s="281" t="s">
        <v>322</v>
      </c>
      <c r="D27" s="494"/>
      <c r="E27" s="452"/>
      <c r="F27" s="375"/>
      <c r="G27" s="453"/>
      <c r="H27" s="75"/>
      <c r="I27" s="75"/>
      <c r="J27" s="75"/>
      <c r="K27" s="40"/>
      <c r="M27" s="5"/>
    </row>
    <row r="28" spans="1:15" s="442" customFormat="1" ht="31.5">
      <c r="A28" s="808"/>
      <c r="B28" s="332" t="s">
        <v>31</v>
      </c>
      <c r="C28" s="295" t="str">
        <f>'Resumo Cotações'!$C$19</f>
        <v>Tubo Ø 100mm junta soldável, em CPVC Industrial , SCH 80</v>
      </c>
      <c r="D28" s="828" t="str">
        <f>'Resumo Cotações'!$B$19</f>
        <v>PVC-16</v>
      </c>
      <c r="E28" s="816" t="str">
        <f>'Resumo Cotações'!$A$19</f>
        <v>Cotação</v>
      </c>
      <c r="F28" s="817" t="str">
        <f>'Resumo Cotações'!$D$19</f>
        <v>m</v>
      </c>
      <c r="G28" s="296">
        <v>34</v>
      </c>
      <c r="H28" s="297">
        <f>ROUND('Resumo Cotações'!$K$19,2)</f>
        <v>354.18</v>
      </c>
      <c r="I28" s="250">
        <f t="shared" ref="I28:I32" si="4">$K$7</f>
        <v>0.14019999999999999</v>
      </c>
      <c r="J28" s="243">
        <f>ROUND(H28*(I28+1),2)</f>
        <v>403.84</v>
      </c>
      <c r="K28" s="243">
        <f>ROUND(G28*J28,2)</f>
        <v>13730.56</v>
      </c>
      <c r="L28" s="831"/>
      <c r="M28" s="832">
        <f>(G28)*H28</f>
        <v>12042.12</v>
      </c>
    </row>
    <row r="29" spans="1:15" s="442" customFormat="1" ht="31.5">
      <c r="A29" s="808"/>
      <c r="B29" s="332" t="s">
        <v>42</v>
      </c>
      <c r="C29" s="295" t="str">
        <f>'Resumo Cotações'!$C$20</f>
        <v>Joelho 90° Ø 100mm junta soldável, em CPVC Industrial, SCH 80</v>
      </c>
      <c r="D29" s="828" t="str">
        <f>'Resumo Cotações'!$B$20</f>
        <v>PVC-17</v>
      </c>
      <c r="E29" s="816" t="str">
        <f>'Resumo Cotações'!$A$20</f>
        <v>Cotação</v>
      </c>
      <c r="F29" s="817" t="str">
        <f>'Resumo Cotações'!$D$20</f>
        <v>pç</v>
      </c>
      <c r="G29" s="296">
        <v>6</v>
      </c>
      <c r="H29" s="297">
        <f>ROUND('Resumo Cotações'!$K$20,2)</f>
        <v>270.83</v>
      </c>
      <c r="I29" s="250">
        <f t="shared" si="4"/>
        <v>0.14019999999999999</v>
      </c>
      <c r="J29" s="243">
        <f t="shared" ref="J29:J32" si="5">ROUND(H29*(I29+1),2)</f>
        <v>308.8</v>
      </c>
      <c r="K29" s="243">
        <f t="shared" ref="K29:K32" si="6">ROUND(G29*J29,2)</f>
        <v>1852.8</v>
      </c>
      <c r="L29" s="831"/>
      <c r="M29" s="832">
        <f>G29*H29</f>
        <v>1624.98</v>
      </c>
    </row>
    <row r="30" spans="1:15" s="442" customFormat="1" ht="63">
      <c r="A30" s="808"/>
      <c r="B30" s="332" t="s">
        <v>44</v>
      </c>
      <c r="C30" s="295" t="str">
        <f>'C-1.1_08'!$C$8</f>
        <v>Suporte metálico de parede e/ou pilar para tubulações ascendentes Ø 100mm, conforme projeto (fabricação e instalação)</v>
      </c>
      <c r="D30" s="828" t="str">
        <f>'C-1.1_08'!$C$7</f>
        <v>C-1.1_08</v>
      </c>
      <c r="E30" s="816" t="str">
        <f>'C-1.1_08'!$C$6</f>
        <v>COMP.</v>
      </c>
      <c r="F30" s="817" t="str">
        <f>'C-1.1_08'!$C$10</f>
        <v>pç</v>
      </c>
      <c r="G30" s="296">
        <v>2</v>
      </c>
      <c r="H30" s="297">
        <f>ROUND('C-1.1_08'!$I$26,2)</f>
        <v>333.82</v>
      </c>
      <c r="I30" s="250">
        <f t="shared" si="4"/>
        <v>0.14019999999999999</v>
      </c>
      <c r="J30" s="243">
        <f t="shared" si="5"/>
        <v>380.62</v>
      </c>
      <c r="K30" s="243">
        <f t="shared" si="6"/>
        <v>761.24</v>
      </c>
      <c r="L30" s="831"/>
      <c r="M30" s="832"/>
    </row>
    <row r="31" spans="1:15" s="442" customFormat="1" ht="31.5">
      <c r="A31" s="808"/>
      <c r="B31" s="332" t="s">
        <v>272</v>
      </c>
      <c r="C31" s="295" t="str">
        <f>'Resumo Cotações'!$C$14</f>
        <v>Adesivo plástico para CPVC e PVC-U industrial SCH 80 *473ml*</v>
      </c>
      <c r="D31" s="828" t="str">
        <f>'Resumo Cotações'!$B$14</f>
        <v>PVC-11</v>
      </c>
      <c r="E31" s="816" t="str">
        <f>'Resumo Cotações'!$A$14</f>
        <v>Cotação</v>
      </c>
      <c r="F31" s="817" t="str">
        <f>'Resumo Cotações'!$D$14</f>
        <v>unid.</v>
      </c>
      <c r="G31" s="296">
        <v>2</v>
      </c>
      <c r="H31" s="297">
        <f>ROUND('Resumo Cotações'!$K$14,2)</f>
        <v>233.9</v>
      </c>
      <c r="I31" s="250">
        <f t="shared" si="4"/>
        <v>0.14019999999999999</v>
      </c>
      <c r="J31" s="243">
        <f t="shared" si="5"/>
        <v>266.69</v>
      </c>
      <c r="K31" s="243">
        <f t="shared" si="6"/>
        <v>533.38</v>
      </c>
      <c r="M31" s="832">
        <f>G31*H31</f>
        <v>467.8</v>
      </c>
      <c r="O31" s="831"/>
    </row>
    <row r="32" spans="1:15" s="442" customFormat="1" ht="31.5">
      <c r="A32" s="808"/>
      <c r="B32" s="332" t="s">
        <v>281</v>
      </c>
      <c r="C32" s="295" t="str">
        <f>'Resumo Cotações'!$C$15</f>
        <v>Primer para CPVC e PVC-U industrial SCH 80 *473ml*</v>
      </c>
      <c r="D32" s="828" t="str">
        <f>'Resumo Cotações'!$B$15</f>
        <v>PVC-12</v>
      </c>
      <c r="E32" s="816" t="str">
        <f>'Resumo Cotações'!$A$15</f>
        <v>Cotação</v>
      </c>
      <c r="F32" s="817" t="str">
        <f>'Resumo Cotações'!$D$15</f>
        <v>unid.</v>
      </c>
      <c r="G32" s="296">
        <v>2</v>
      </c>
      <c r="H32" s="297">
        <f>ROUND('Resumo Cotações'!$K$15,2)</f>
        <v>165.97</v>
      </c>
      <c r="I32" s="250">
        <f t="shared" si="4"/>
        <v>0.14019999999999999</v>
      </c>
      <c r="J32" s="243">
        <f t="shared" si="5"/>
        <v>189.24</v>
      </c>
      <c r="K32" s="243">
        <f t="shared" si="6"/>
        <v>378.48</v>
      </c>
      <c r="M32" s="832">
        <f>G32*H32</f>
        <v>331.94</v>
      </c>
    </row>
    <row r="33" spans="1:15" s="13" customFormat="1">
      <c r="A33" s="1"/>
      <c r="B33" s="55"/>
      <c r="C33" s="76"/>
      <c r="D33" s="378"/>
      <c r="E33" s="362"/>
      <c r="F33" s="74"/>
      <c r="G33" s="59"/>
      <c r="H33" s="75"/>
      <c r="I33" s="78"/>
      <c r="J33" s="39">
        <f t="shared" ref="J33:J35" si="7">ROUND(H33*(I33+1),2)</f>
        <v>0</v>
      </c>
      <c r="K33" s="40"/>
      <c r="M33" s="144"/>
    </row>
    <row r="34" spans="1:15" s="13" customFormat="1">
      <c r="A34" s="1"/>
      <c r="B34" s="55"/>
      <c r="C34" s="287" t="s">
        <v>34</v>
      </c>
      <c r="D34" s="73"/>
      <c r="E34" s="363"/>
      <c r="F34" s="56"/>
      <c r="G34" s="79"/>
      <c r="H34" s="80"/>
      <c r="I34" s="78"/>
      <c r="J34" s="39">
        <f t="shared" si="7"/>
        <v>0</v>
      </c>
      <c r="K34" s="278">
        <f>SUM(K28:K33)</f>
        <v>17256.46</v>
      </c>
      <c r="M34" s="144"/>
    </row>
    <row r="35" spans="1:15" s="13" customFormat="1">
      <c r="A35" s="1"/>
      <c r="B35" s="55"/>
      <c r="C35" s="76"/>
      <c r="D35" s="379"/>
      <c r="E35" s="221"/>
      <c r="F35" s="74"/>
      <c r="G35" s="59"/>
      <c r="H35" s="75"/>
      <c r="I35" s="78"/>
      <c r="J35" s="39">
        <f t="shared" si="7"/>
        <v>0</v>
      </c>
      <c r="K35" s="40"/>
      <c r="M35" s="144"/>
    </row>
    <row r="36" spans="1:15" s="13" customFormat="1" ht="31.5">
      <c r="A36" s="1"/>
      <c r="B36" s="280">
        <v>3</v>
      </c>
      <c r="C36" s="281" t="s">
        <v>323</v>
      </c>
      <c r="D36" s="73"/>
      <c r="E36" s="221"/>
      <c r="F36" s="74"/>
      <c r="G36" s="59"/>
      <c r="H36" s="75"/>
      <c r="I36" s="75"/>
      <c r="J36" s="75"/>
      <c r="K36" s="40"/>
      <c r="M36" s="144"/>
    </row>
    <row r="37" spans="1:15" s="442" customFormat="1" ht="31.5">
      <c r="A37" s="808"/>
      <c r="B37" s="332" t="s">
        <v>47</v>
      </c>
      <c r="C37" s="295" t="s">
        <v>157</v>
      </c>
      <c r="D37" s="828">
        <v>9871</v>
      </c>
      <c r="E37" s="816" t="s">
        <v>22</v>
      </c>
      <c r="F37" s="817" t="s">
        <v>38</v>
      </c>
      <c r="G37" s="296">
        <v>81</v>
      </c>
      <c r="H37" s="297">
        <v>41.95</v>
      </c>
      <c r="I37" s="250">
        <f t="shared" ref="I37:I45" si="8">$K$7</f>
        <v>0.14019999999999999</v>
      </c>
      <c r="J37" s="243">
        <f>ROUND(H37*(I37+1),2)</f>
        <v>47.83</v>
      </c>
      <c r="K37" s="243">
        <f>ROUND(G37*J37,2)</f>
        <v>3874.23</v>
      </c>
      <c r="L37" s="831"/>
      <c r="M37" s="832">
        <f>(G37)*H37</f>
        <v>3397.9500000000003</v>
      </c>
    </row>
    <row r="38" spans="1:15" s="442" customFormat="1" ht="31.5">
      <c r="A38" s="808"/>
      <c r="B38" s="332" t="s">
        <v>50</v>
      </c>
      <c r="C38" s="295" t="s">
        <v>171</v>
      </c>
      <c r="D38" s="828">
        <v>3511</v>
      </c>
      <c r="E38" s="816" t="s">
        <v>22</v>
      </c>
      <c r="F38" s="817" t="s">
        <v>112</v>
      </c>
      <c r="G38" s="296">
        <v>6</v>
      </c>
      <c r="H38" s="297">
        <v>85.1</v>
      </c>
      <c r="I38" s="250">
        <f t="shared" si="8"/>
        <v>0.14019999999999999</v>
      </c>
      <c r="J38" s="243">
        <f t="shared" ref="J38:J41" si="9">ROUND(H38*(I38+1),2)</f>
        <v>97.03</v>
      </c>
      <c r="K38" s="243">
        <f t="shared" ref="K38:K41" si="10">ROUND(G38*J38,2)</f>
        <v>582.17999999999995</v>
      </c>
      <c r="L38" s="831"/>
      <c r="M38" s="832">
        <f>G38*H38</f>
        <v>510.59999999999997</v>
      </c>
    </row>
    <row r="39" spans="1:15" s="442" customFormat="1" ht="63">
      <c r="A39" s="808"/>
      <c r="B39" s="332" t="s">
        <v>51</v>
      </c>
      <c r="C39" s="295" t="str">
        <f>'C-1.1_07'!$C$8</f>
        <v>Suporte metálico de parede e/ou pilar para tubulações ascendentes Ø 75mm, conforme projeto (fabricação e instalação)</v>
      </c>
      <c r="D39" s="828" t="str">
        <f>'C-1.1_07'!$C$7</f>
        <v>C-1.1_07</v>
      </c>
      <c r="E39" s="816" t="str">
        <f>'C-1.1_07'!$C$6</f>
        <v>COMP.</v>
      </c>
      <c r="F39" s="817" t="str">
        <f>'C-1.1_07'!$C$10</f>
        <v>pç</v>
      </c>
      <c r="G39" s="296">
        <v>2</v>
      </c>
      <c r="H39" s="297">
        <f>ROUND('C-1.1_07'!$I$26,2)</f>
        <v>308.52999999999997</v>
      </c>
      <c r="I39" s="250">
        <f t="shared" si="8"/>
        <v>0.14019999999999999</v>
      </c>
      <c r="J39" s="243">
        <f t="shared" si="9"/>
        <v>351.79</v>
      </c>
      <c r="K39" s="243">
        <f t="shared" si="10"/>
        <v>703.58</v>
      </c>
      <c r="M39" s="832"/>
    </row>
    <row r="40" spans="1:15" s="442" customFormat="1">
      <c r="A40" s="808"/>
      <c r="B40" s="332" t="s">
        <v>52</v>
      </c>
      <c r="C40" s="295" t="s">
        <v>590</v>
      </c>
      <c r="D40" s="828">
        <v>119</v>
      </c>
      <c r="E40" s="816" t="s">
        <v>22</v>
      </c>
      <c r="F40" s="817" t="s">
        <v>80</v>
      </c>
      <c r="G40" s="296">
        <v>10</v>
      </c>
      <c r="H40" s="297">
        <v>7.15</v>
      </c>
      <c r="I40" s="250">
        <f t="shared" si="8"/>
        <v>0.14019999999999999</v>
      </c>
      <c r="J40" s="243">
        <f t="shared" si="9"/>
        <v>8.15</v>
      </c>
      <c r="K40" s="243">
        <f t="shared" si="10"/>
        <v>81.5</v>
      </c>
      <c r="M40" s="832">
        <f t="shared" ref="M40:M45" si="11">G40*H40</f>
        <v>71.5</v>
      </c>
      <c r="O40" s="831"/>
    </row>
    <row r="41" spans="1:15" s="442" customFormat="1" ht="31.5">
      <c r="A41" s="808"/>
      <c r="B41" s="332" t="s">
        <v>53</v>
      </c>
      <c r="C41" s="295" t="s">
        <v>469</v>
      </c>
      <c r="D41" s="828">
        <v>20083</v>
      </c>
      <c r="E41" s="816" t="s">
        <v>22</v>
      </c>
      <c r="F41" s="817" t="s">
        <v>80</v>
      </c>
      <c r="G41" s="296">
        <v>2</v>
      </c>
      <c r="H41" s="297">
        <v>62.33</v>
      </c>
      <c r="I41" s="250">
        <f t="shared" si="8"/>
        <v>0.14019999999999999</v>
      </c>
      <c r="J41" s="243">
        <f t="shared" si="9"/>
        <v>71.069999999999993</v>
      </c>
      <c r="K41" s="243">
        <f t="shared" si="10"/>
        <v>142.13999999999999</v>
      </c>
      <c r="M41" s="832">
        <f t="shared" si="11"/>
        <v>124.66</v>
      </c>
    </row>
    <row r="42" spans="1:15" s="442" customFormat="1" ht="47.25">
      <c r="A42" s="808"/>
      <c r="B42" s="332" t="s">
        <v>54</v>
      </c>
      <c r="C42" s="295" t="s">
        <v>880</v>
      </c>
      <c r="D42" s="821">
        <v>112</v>
      </c>
      <c r="E42" s="816" t="s">
        <v>22</v>
      </c>
      <c r="F42" s="817" t="s">
        <v>112</v>
      </c>
      <c r="G42" s="296">
        <v>1</v>
      </c>
      <c r="H42" s="297">
        <v>4.45</v>
      </c>
      <c r="I42" s="250">
        <f t="shared" si="8"/>
        <v>0.14019999999999999</v>
      </c>
      <c r="J42" s="243">
        <f>ROUND(H42*(I42+1),2)</f>
        <v>5.07</v>
      </c>
      <c r="K42" s="243">
        <f>ROUND(G42*J42,2)</f>
        <v>5.07</v>
      </c>
      <c r="L42" s="831"/>
      <c r="M42" s="832">
        <f t="shared" si="11"/>
        <v>4.45</v>
      </c>
    </row>
    <row r="43" spans="1:15" s="442" customFormat="1" ht="47.25">
      <c r="A43" s="808"/>
      <c r="B43" s="463" t="s">
        <v>885</v>
      </c>
      <c r="C43" s="822" t="str">
        <f>'Resumo Cotações'!$C$27</f>
        <v>Adaptador fêmea com bolsa e rosca NPT Ø 1 1/2", em CPVC Industrial SCH 80</v>
      </c>
      <c r="D43" s="839" t="str">
        <f>'Resumo Cotações'!$B$27</f>
        <v>PVC-24</v>
      </c>
      <c r="E43" s="824" t="str">
        <f>'Resumo Cotações'!$A$27</f>
        <v>Cotação</v>
      </c>
      <c r="F43" s="825" t="str">
        <f>'Resumo Cotações'!$D$27</f>
        <v>pç</v>
      </c>
      <c r="G43" s="826">
        <v>1</v>
      </c>
      <c r="H43" s="827">
        <f>ROUND('Resumo Cotações'!$K$27,2)</f>
        <v>49.38</v>
      </c>
      <c r="I43" s="449">
        <f>$K$7</f>
        <v>0.14019999999999999</v>
      </c>
      <c r="J43" s="456">
        <f t="shared" ref="J43:J45" si="12">ROUND(H43*(I43+1),2)</f>
        <v>56.3</v>
      </c>
      <c r="K43" s="456">
        <f t="shared" ref="K43:K45" si="13">ROUND(G43*J43,2)</f>
        <v>56.3</v>
      </c>
      <c r="M43" s="832">
        <f t="shared" si="11"/>
        <v>49.38</v>
      </c>
    </row>
    <row r="44" spans="1:15" s="442" customFormat="1" ht="31.5">
      <c r="A44" s="808"/>
      <c r="B44" s="332" t="s">
        <v>886</v>
      </c>
      <c r="C44" s="295" t="s">
        <v>878</v>
      </c>
      <c r="D44" s="821">
        <v>821</v>
      </c>
      <c r="E44" s="816" t="s">
        <v>22</v>
      </c>
      <c r="F44" s="817" t="str">
        <f>'Resumo Cotações'!$D$18</f>
        <v>pç</v>
      </c>
      <c r="G44" s="296">
        <v>1</v>
      </c>
      <c r="H44" s="297">
        <v>18.809999999999999</v>
      </c>
      <c r="I44" s="250">
        <f t="shared" si="8"/>
        <v>0.14019999999999999</v>
      </c>
      <c r="J44" s="243">
        <f t="shared" si="12"/>
        <v>21.45</v>
      </c>
      <c r="K44" s="243">
        <f t="shared" si="13"/>
        <v>21.45</v>
      </c>
      <c r="M44" s="832">
        <f t="shared" si="11"/>
        <v>18.809999999999999</v>
      </c>
    </row>
    <row r="45" spans="1:15" s="442" customFormat="1">
      <c r="A45" s="808"/>
      <c r="B45" s="332" t="s">
        <v>887</v>
      </c>
      <c r="C45" s="295" t="s">
        <v>591</v>
      </c>
      <c r="D45" s="828">
        <v>3148</v>
      </c>
      <c r="E45" s="816" t="s">
        <v>22</v>
      </c>
      <c r="F45" s="817" t="s">
        <v>80</v>
      </c>
      <c r="G45" s="296">
        <v>1</v>
      </c>
      <c r="H45" s="297">
        <v>8.77</v>
      </c>
      <c r="I45" s="250">
        <f t="shared" si="8"/>
        <v>0.14019999999999999</v>
      </c>
      <c r="J45" s="243">
        <f t="shared" si="12"/>
        <v>10</v>
      </c>
      <c r="K45" s="243">
        <f t="shared" si="13"/>
        <v>10</v>
      </c>
      <c r="M45" s="832">
        <f t="shared" si="11"/>
        <v>8.77</v>
      </c>
      <c r="O45" s="831"/>
    </row>
    <row r="46" spans="1:15" s="13" customFormat="1">
      <c r="A46" s="1"/>
      <c r="B46" s="55"/>
      <c r="C46" s="76"/>
      <c r="D46" s="378"/>
      <c r="E46" s="362"/>
      <c r="F46" s="74"/>
      <c r="G46" s="59"/>
      <c r="H46" s="75"/>
      <c r="I46" s="78"/>
      <c r="J46" s="39">
        <f t="shared" ref="J46:J47" si="14">ROUND(H46*(I46+1),2)</f>
        <v>0</v>
      </c>
      <c r="K46" s="40"/>
      <c r="M46" s="144"/>
    </row>
    <row r="47" spans="1:15" s="13" customFormat="1">
      <c r="A47" s="1"/>
      <c r="B47" s="55"/>
      <c r="C47" s="287" t="s">
        <v>56</v>
      </c>
      <c r="D47" s="73"/>
      <c r="E47" s="363"/>
      <c r="F47" s="56"/>
      <c r="G47" s="79"/>
      <c r="H47" s="80"/>
      <c r="I47" s="78"/>
      <c r="J47" s="39">
        <f t="shared" si="14"/>
        <v>0</v>
      </c>
      <c r="K47" s="278">
        <f>SUM(K37:K46)</f>
        <v>5476.45</v>
      </c>
      <c r="M47" s="146">
        <f>SUM(M19:M46)</f>
        <v>33828.159999999989</v>
      </c>
      <c r="O47" s="105">
        <f>M47*0.2463</f>
        <v>8331.8758079999971</v>
      </c>
    </row>
    <row r="48" spans="1:15" s="13" customFormat="1">
      <c r="A48" s="1"/>
      <c r="B48" s="341"/>
      <c r="C48" s="45"/>
      <c r="D48" s="73"/>
      <c r="E48" s="363"/>
      <c r="F48" s="56"/>
      <c r="G48" s="79"/>
      <c r="H48" s="380"/>
      <c r="I48" s="78"/>
      <c r="J48" s="39"/>
      <c r="K48" s="50"/>
      <c r="M48" s="147"/>
      <c r="O48" s="139"/>
    </row>
    <row r="49" spans="2:13" s="43" customFormat="1">
      <c r="B49" s="82"/>
      <c r="C49" s="45"/>
      <c r="D49" s="100"/>
      <c r="E49" s="216"/>
      <c r="F49" s="47"/>
      <c r="G49" s="48"/>
      <c r="H49" s="49"/>
      <c r="I49" s="78"/>
      <c r="J49" s="39"/>
      <c r="K49" s="50"/>
      <c r="L49" s="41"/>
      <c r="M49" s="144"/>
    </row>
    <row r="50" spans="2:13">
      <c r="B50" s="55"/>
      <c r="C50" s="294" t="s">
        <v>12</v>
      </c>
      <c r="D50" s="57"/>
      <c r="E50" s="221"/>
      <c r="F50" s="58"/>
      <c r="G50" s="59"/>
      <c r="H50" s="60"/>
      <c r="I50" s="60"/>
      <c r="J50" s="60"/>
      <c r="K50" s="300">
        <f>SUM(K18:K49)/2</f>
        <v>40797.050000000003</v>
      </c>
      <c r="L50" s="101"/>
    </row>
    <row r="51" spans="2:13">
      <c r="B51" s="17"/>
      <c r="C51" s="62"/>
      <c r="D51" s="63"/>
      <c r="E51" s="220"/>
      <c r="F51" s="64"/>
      <c r="G51" s="30"/>
      <c r="H51" s="65"/>
      <c r="I51" s="65"/>
      <c r="J51" s="65"/>
      <c r="K51" s="31"/>
    </row>
    <row r="52" spans="2:13" s="148" customFormat="1">
      <c r="B52" s="149"/>
      <c r="C52" s="150"/>
      <c r="D52" s="150"/>
      <c r="E52" s="222"/>
      <c r="F52" s="152"/>
      <c r="G52" s="151"/>
      <c r="H52" s="153"/>
      <c r="I52" s="153"/>
      <c r="J52" s="153"/>
      <c r="K52" s="152"/>
      <c r="M52" s="154"/>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2" manualBreakCount="2">
    <brk id="17" max="16383" man="1"/>
    <brk id="4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3">
    <tabColor theme="8" tint="0.39997558519241921"/>
  </sheetPr>
  <dimension ref="A2:AMJ21"/>
  <sheetViews>
    <sheetView showGridLines="0" showZeros="0" zoomScaleNormal="100" zoomScaleSheetLayoutView="100" workbookViewId="0">
      <selection activeCell="O8" sqref="O8"/>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11"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241"/>
  </cols>
  <sheetData>
    <row r="2" spans="1:48" ht="18" customHeight="1">
      <c r="A2" s="6"/>
      <c r="B2" s="900" t="s">
        <v>0</v>
      </c>
      <c r="C2" s="901" t="s">
        <v>1</v>
      </c>
      <c r="D2" s="901"/>
      <c r="E2" s="901"/>
      <c r="F2" s="901"/>
      <c r="G2" s="901"/>
      <c r="H2" s="902" t="s">
        <v>2</v>
      </c>
      <c r="I2" s="902"/>
      <c r="J2" s="902"/>
      <c r="K2" s="902"/>
    </row>
    <row r="3" spans="1:48" ht="18" customHeight="1">
      <c r="A3" s="6"/>
      <c r="B3" s="898"/>
      <c r="C3" s="898" t="s">
        <v>559</v>
      </c>
      <c r="D3" s="898"/>
      <c r="E3" s="898"/>
      <c r="F3" s="898"/>
      <c r="G3" s="898"/>
      <c r="H3" s="903" t="s">
        <v>451</v>
      </c>
      <c r="I3" s="903"/>
      <c r="J3" s="903"/>
      <c r="K3" s="819" t="s">
        <v>898</v>
      </c>
      <c r="M3" s="7"/>
      <c r="N3" s="8"/>
      <c r="O3" s="8"/>
      <c r="P3" s="8"/>
      <c r="AK3" s="8"/>
      <c r="AL3" s="8"/>
      <c r="AM3" s="8"/>
      <c r="AN3" s="8"/>
      <c r="AO3" s="8"/>
      <c r="AP3" s="8"/>
      <c r="AQ3" s="8"/>
      <c r="AR3" s="8"/>
      <c r="AS3" s="8"/>
      <c r="AT3" s="8"/>
      <c r="AU3" s="8"/>
      <c r="AV3" s="9"/>
    </row>
    <row r="4" spans="1:48" ht="18" customHeight="1">
      <c r="A4" s="6"/>
      <c r="B4" s="898" t="s">
        <v>3</v>
      </c>
      <c r="C4" s="898" t="s">
        <v>560</v>
      </c>
      <c r="D4" s="898"/>
      <c r="E4" s="898"/>
      <c r="F4" s="898"/>
      <c r="G4" s="898"/>
      <c r="H4" s="903" t="s">
        <v>4</v>
      </c>
      <c r="I4" s="903"/>
      <c r="J4" s="903"/>
      <c r="K4" s="819" t="s">
        <v>898</v>
      </c>
    </row>
    <row r="5" spans="1:48" ht="42.75" customHeight="1">
      <c r="A5" s="6"/>
      <c r="B5" s="898"/>
      <c r="C5" s="904" t="s">
        <v>842</v>
      </c>
      <c r="D5" s="905"/>
      <c r="E5" s="905"/>
      <c r="F5" s="905"/>
      <c r="G5" s="906"/>
      <c r="H5" s="907" t="s">
        <v>5</v>
      </c>
      <c r="I5" s="908"/>
      <c r="J5" s="908"/>
      <c r="K5" s="820" t="s">
        <v>889</v>
      </c>
      <c r="M5" s="10"/>
    </row>
    <row r="6" spans="1:48" ht="18" customHeight="1">
      <c r="A6" s="6"/>
      <c r="B6" s="898"/>
      <c r="C6" s="913" t="s">
        <v>450</v>
      </c>
      <c r="D6" s="913"/>
      <c r="E6" s="913"/>
      <c r="F6" s="913"/>
      <c r="G6" s="913"/>
      <c r="H6" s="910" t="s">
        <v>7</v>
      </c>
      <c r="I6" s="910"/>
      <c r="J6" s="910"/>
      <c r="K6" s="201">
        <v>0.24179999999999999</v>
      </c>
    </row>
    <row r="7" spans="1:48" ht="18" customHeight="1">
      <c r="A7" s="6"/>
      <c r="B7" s="899"/>
      <c r="C7" s="912" t="s">
        <v>14</v>
      </c>
      <c r="D7" s="912"/>
      <c r="E7" s="912"/>
      <c r="F7" s="912"/>
      <c r="G7" s="912"/>
      <c r="H7" s="911" t="s">
        <v>8</v>
      </c>
      <c r="I7" s="911"/>
      <c r="J7" s="911"/>
      <c r="K7" s="202">
        <v>0.14019999999999999</v>
      </c>
    </row>
    <row r="8" spans="1:48" ht="54" customHeight="1">
      <c r="A8" s="6"/>
      <c r="B8" s="323" t="s">
        <v>9</v>
      </c>
      <c r="C8" s="203" t="s">
        <v>10</v>
      </c>
      <c r="D8" s="204" t="s">
        <v>15</v>
      </c>
      <c r="E8" s="205" t="s">
        <v>16</v>
      </c>
      <c r="F8" s="203" t="s">
        <v>17</v>
      </c>
      <c r="G8" s="205" t="s">
        <v>18</v>
      </c>
      <c r="H8" s="203" t="s">
        <v>446</v>
      </c>
      <c r="I8" s="203" t="s">
        <v>19</v>
      </c>
      <c r="J8" s="203" t="s">
        <v>447</v>
      </c>
      <c r="K8" s="203" t="s">
        <v>448</v>
      </c>
    </row>
    <row r="9" spans="1:48" s="13" customFormat="1">
      <c r="A9" s="1"/>
      <c r="B9" s="20"/>
      <c r="C9" s="21"/>
      <c r="D9" s="22"/>
      <c r="E9" s="322"/>
      <c r="F9" s="322"/>
      <c r="G9" s="23"/>
      <c r="H9" s="322"/>
      <c r="I9" s="322"/>
      <c r="J9" s="322"/>
      <c r="K9" s="24"/>
    </row>
    <row r="10" spans="1:48" s="13" customFormat="1">
      <c r="A10" s="1"/>
      <c r="B10" s="282">
        <f>B14</f>
        <v>1</v>
      </c>
      <c r="C10" s="283" t="str">
        <f>UPPER(C14)</f>
        <v>MONTAGEM DE MATERIAIS</v>
      </c>
      <c r="D10" s="284"/>
      <c r="E10" s="285"/>
      <c r="F10" s="285"/>
      <c r="G10" s="286"/>
      <c r="H10" s="285"/>
      <c r="I10" s="285"/>
      <c r="J10" s="285"/>
      <c r="K10" s="243">
        <f>K17</f>
        <v>1839.9</v>
      </c>
    </row>
    <row r="11" spans="1:48" s="13" customFormat="1">
      <c r="A11" s="1"/>
      <c r="B11" s="289"/>
      <c r="C11" s="290"/>
      <c r="D11" s="284"/>
      <c r="E11" s="285"/>
      <c r="F11" s="285"/>
      <c r="G11" s="286"/>
      <c r="H11" s="285"/>
      <c r="I11" s="285"/>
      <c r="J11" s="285"/>
      <c r="K11" s="24"/>
    </row>
    <row r="12" spans="1:48" s="13" customFormat="1">
      <c r="A12" s="1"/>
      <c r="B12" s="291"/>
      <c r="C12" s="292" t="s">
        <v>12</v>
      </c>
      <c r="D12" s="292"/>
      <c r="E12" s="292"/>
      <c r="F12" s="292"/>
      <c r="G12" s="293"/>
      <c r="H12" s="292"/>
      <c r="I12" s="292"/>
      <c r="J12" s="292"/>
      <c r="K12" s="299">
        <f>SUM(K9:K11)</f>
        <v>1839.9</v>
      </c>
      <c r="L12" s="16"/>
      <c r="M12" s="26"/>
    </row>
    <row r="13" spans="1:48" s="33" customFormat="1">
      <c r="A13" s="27"/>
      <c r="B13" s="17"/>
      <c r="C13" s="28"/>
      <c r="D13" s="28"/>
      <c r="E13" s="29"/>
      <c r="F13" s="29"/>
      <c r="G13" s="30"/>
      <c r="H13" s="31"/>
      <c r="I13" s="31"/>
      <c r="J13" s="31"/>
      <c r="K13" s="32"/>
      <c r="M13" s="34"/>
    </row>
    <row r="14" spans="1:48" s="35" customFormat="1">
      <c r="B14" s="280">
        <v>1</v>
      </c>
      <c r="C14" s="281" t="s">
        <v>502</v>
      </c>
      <c r="D14" s="36"/>
      <c r="E14" s="37"/>
      <c r="F14" s="37"/>
      <c r="G14" s="38"/>
      <c r="H14" s="38"/>
      <c r="I14" s="39"/>
      <c r="J14" s="39"/>
      <c r="K14" s="40"/>
      <c r="L14" s="41"/>
      <c r="M14" s="42"/>
      <c r="N14" s="43"/>
      <c r="O14" s="43"/>
      <c r="P14" s="43"/>
      <c r="Q14" s="43"/>
      <c r="R14" s="43"/>
      <c r="S14" s="43"/>
    </row>
    <row r="15" spans="1:48" s="831" customFormat="1" ht="31.5">
      <c r="A15" s="444"/>
      <c r="B15" s="332" t="s">
        <v>21</v>
      </c>
      <c r="C15" s="295" t="str">
        <f>'C-1.1_10'!$C$8</f>
        <v>Instalação do reservatório de fibra de vidro</v>
      </c>
      <c r="D15" s="828" t="str">
        <f>'C-1.1_10'!$C$7</f>
        <v>C-1.1_10</v>
      </c>
      <c r="E15" s="816" t="str">
        <f>'C-1.1_10'!$C$6</f>
        <v>COMP.</v>
      </c>
      <c r="F15" s="817" t="str">
        <f>'C-1.1_10'!$C$10</f>
        <v>gb</v>
      </c>
      <c r="G15" s="296">
        <v>1</v>
      </c>
      <c r="H15" s="297">
        <f>ROUND('C-1.1_10'!$I$16,2)</f>
        <v>1481.64</v>
      </c>
      <c r="I15" s="250">
        <f>$K$6</f>
        <v>0.24179999999999999</v>
      </c>
      <c r="J15" s="243">
        <f>ROUND(H15*(I15+1),2)</f>
        <v>1839.9</v>
      </c>
      <c r="K15" s="243">
        <f>ROUND(G15*J15,2)</f>
        <v>1839.9</v>
      </c>
    </row>
    <row r="16" spans="1:48" s="35" customFormat="1">
      <c r="B16" s="44"/>
      <c r="C16" s="51"/>
      <c r="D16" s="52"/>
      <c r="E16" s="37"/>
      <c r="F16" s="37"/>
      <c r="G16" s="53"/>
      <c r="H16" s="53"/>
      <c r="I16" s="54"/>
      <c r="J16" s="39"/>
      <c r="K16" s="40"/>
      <c r="L16" s="1"/>
      <c r="M16" s="1"/>
      <c r="N16" s="1"/>
      <c r="O16" s="1"/>
      <c r="P16" s="1"/>
      <c r="Q16" s="43"/>
      <c r="R16" s="43"/>
      <c r="S16" s="43"/>
    </row>
    <row r="17" spans="2:19" s="35" customFormat="1">
      <c r="B17" s="44"/>
      <c r="C17" s="287" t="s">
        <v>29</v>
      </c>
      <c r="D17" s="46"/>
      <c r="E17" s="47"/>
      <c r="F17" s="47"/>
      <c r="G17" s="48"/>
      <c r="H17" s="48"/>
      <c r="I17" s="49"/>
      <c r="J17" s="39"/>
      <c r="K17" s="278">
        <f>SUM(K15:K16)</f>
        <v>1839.9</v>
      </c>
      <c r="L17" s="1"/>
      <c r="M17" s="1"/>
      <c r="N17" s="1"/>
      <c r="O17" s="1"/>
      <c r="P17" s="1"/>
      <c r="Q17" s="43"/>
      <c r="R17" s="43"/>
      <c r="S17" s="43"/>
    </row>
    <row r="18" spans="2:19" s="35" customFormat="1">
      <c r="B18" s="44"/>
      <c r="C18" s="45"/>
      <c r="D18" s="46"/>
      <c r="E18" s="47"/>
      <c r="F18" s="47"/>
      <c r="G18" s="48"/>
      <c r="H18" s="48"/>
      <c r="I18" s="49"/>
      <c r="J18" s="39"/>
      <c r="K18" s="50"/>
      <c r="L18" s="41"/>
      <c r="M18" s="42"/>
      <c r="N18" s="43"/>
      <c r="O18" s="43"/>
      <c r="P18" s="43"/>
      <c r="Q18" s="43"/>
      <c r="R18" s="43"/>
      <c r="S18" s="43"/>
    </row>
    <row r="19" spans="2:19" s="35" customFormat="1">
      <c r="B19" s="44"/>
      <c r="C19" s="45"/>
      <c r="D19" s="46"/>
      <c r="E19" s="47"/>
      <c r="F19" s="47"/>
      <c r="G19" s="48"/>
      <c r="H19" s="48"/>
      <c r="I19" s="49"/>
      <c r="J19" s="39"/>
      <c r="K19" s="50"/>
      <c r="L19" s="41"/>
      <c r="M19" s="42"/>
      <c r="N19" s="43"/>
      <c r="O19" s="43"/>
      <c r="P19" s="43"/>
      <c r="Q19" s="43"/>
      <c r="R19" s="43"/>
      <c r="S19" s="43"/>
    </row>
    <row r="20" spans="2:19" s="1" customFormat="1">
      <c r="B20" s="55"/>
      <c r="C20" s="56" t="s">
        <v>12</v>
      </c>
      <c r="D20" s="57"/>
      <c r="E20" s="74"/>
      <c r="F20" s="58"/>
      <c r="G20" s="59"/>
      <c r="H20" s="60"/>
      <c r="I20" s="60"/>
      <c r="J20" s="60"/>
      <c r="K20" s="300">
        <f>SUM(K14:K19)/2</f>
        <v>1839.9</v>
      </c>
    </row>
    <row r="21" spans="2:19" s="1" customFormat="1">
      <c r="B21" s="17"/>
      <c r="C21" s="62"/>
      <c r="D21" s="63"/>
      <c r="E21" s="29"/>
      <c r="F21" s="64"/>
      <c r="G21" s="30"/>
      <c r="H21" s="65"/>
      <c r="I21" s="65"/>
      <c r="J21" s="65"/>
      <c r="K21" s="31"/>
    </row>
  </sheetData>
  <mergeCells count="14">
    <mergeCell ref="C6:G6"/>
    <mergeCell ref="H6:J6"/>
    <mergeCell ref="C7:G7"/>
    <mergeCell ref="H7:J7"/>
    <mergeCell ref="B2:B3"/>
    <mergeCell ref="C2:G2"/>
    <mergeCell ref="H2:K2"/>
    <mergeCell ref="C3:G3"/>
    <mergeCell ref="H3:J3"/>
    <mergeCell ref="B4:B7"/>
    <mergeCell ref="C4:G4"/>
    <mergeCell ref="H4:J4"/>
    <mergeCell ref="C5:G5"/>
    <mergeCell ref="H5:J5"/>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4.&amp;P&amp;R&amp;"Arial,Itálico"&amp;10Origem: 408-Orçamento_Rel 1</oddFooter>
  </headerFooter>
  <rowBreaks count="1" manualBreakCount="1">
    <brk id="13"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2:AMJ30"/>
  <sheetViews>
    <sheetView showZeros="0" zoomScaleNormal="100" workbookViewId="0">
      <selection activeCell="X34" sqref="X34"/>
    </sheetView>
  </sheetViews>
  <sheetFormatPr defaultColWidth="9.140625" defaultRowHeight="15"/>
  <cols>
    <col min="1" max="1" width="4.140625" style="155" customWidth="1"/>
    <col min="2" max="2" width="5.28515625" style="156" customWidth="1"/>
    <col min="3" max="3" width="51" style="155" customWidth="1"/>
    <col min="4" max="4" width="16.5703125" style="155" customWidth="1"/>
    <col min="5" max="5" width="9.7109375" style="155" customWidth="1"/>
    <col min="6" max="13" width="3.42578125" style="155" customWidth="1"/>
    <col min="14" max="14" width="15.42578125" style="155" customWidth="1"/>
    <col min="15" max="15" width="8" style="155" customWidth="1"/>
    <col min="16" max="16" width="11.140625" style="155" customWidth="1"/>
    <col min="17" max="17" width="12.28515625" style="155" customWidth="1"/>
    <col min="18" max="18" width="9.85546875" style="155" customWidth="1"/>
    <col min="19" max="1024" width="9.140625" style="155"/>
    <col min="1025" max="16384" width="9.140625" style="241"/>
  </cols>
  <sheetData>
    <row r="2" spans="2:24" s="155" customFormat="1" ht="12" customHeight="1">
      <c r="B2" s="915" t="s">
        <v>836</v>
      </c>
      <c r="C2" s="915"/>
      <c r="D2" s="915"/>
      <c r="E2" s="915"/>
      <c r="F2" s="915"/>
      <c r="G2" s="915"/>
      <c r="H2" s="915"/>
      <c r="I2" s="915"/>
      <c r="J2" s="915"/>
      <c r="K2" s="915"/>
      <c r="L2" s="915"/>
      <c r="M2" s="915"/>
      <c r="N2" s="915"/>
      <c r="O2" s="915"/>
    </row>
    <row r="3" spans="2:24" s="155" customFormat="1" ht="12" customHeight="1">
      <c r="B3" s="915"/>
      <c r="C3" s="915"/>
      <c r="D3" s="915"/>
      <c r="E3" s="915"/>
      <c r="F3" s="915"/>
      <c r="G3" s="915"/>
      <c r="H3" s="915"/>
      <c r="I3" s="915"/>
      <c r="J3" s="915"/>
      <c r="K3" s="915"/>
      <c r="L3" s="915"/>
      <c r="M3" s="915"/>
      <c r="N3" s="915"/>
      <c r="O3" s="915"/>
    </row>
    <row r="4" spans="2:24" s="155" customFormat="1" ht="12" customHeight="1">
      <c r="B4" s="915" t="str">
        <f>Resumo!$C$4</f>
        <v>PRIMEIRA ETAPA DA AMPLIAÇÃO DA ETA 3 CAPIM FINO</v>
      </c>
      <c r="C4" s="915"/>
      <c r="D4" s="915"/>
      <c r="E4" s="915"/>
      <c r="F4" s="915"/>
      <c r="G4" s="915"/>
      <c r="H4" s="915"/>
      <c r="I4" s="915"/>
      <c r="J4" s="915"/>
      <c r="K4" s="915"/>
      <c r="L4" s="915"/>
      <c r="M4" s="915"/>
      <c r="N4" s="915"/>
      <c r="O4" s="915"/>
    </row>
    <row r="5" spans="2:24" s="155" customFormat="1" ht="12" customHeight="1">
      <c r="B5" s="915"/>
      <c r="C5" s="915"/>
      <c r="D5" s="915"/>
      <c r="E5" s="915"/>
      <c r="F5" s="915"/>
      <c r="G5" s="915"/>
      <c r="H5" s="915"/>
      <c r="I5" s="915"/>
      <c r="J5" s="915"/>
      <c r="K5" s="915"/>
      <c r="L5" s="915"/>
      <c r="M5" s="915"/>
      <c r="N5" s="915"/>
      <c r="O5" s="915"/>
      <c r="T5" s="157"/>
      <c r="U5" s="157"/>
      <c r="V5" s="157"/>
      <c r="W5" s="157"/>
      <c r="X5" s="157"/>
    </row>
    <row r="6" spans="2:24" s="155" customFormat="1" ht="12" customHeight="1">
      <c r="B6" s="916" t="str">
        <f>Resumo!$C$5</f>
        <v>PRODUTO 1.1 - INST HIDROM E ELÉT CASA DE BOMBAS, LR ÁGUA P/ INJETORES CLORO, TUB ÁGUA SERVIÇO, TUB DISTR ÁGUA SERVIÇO E INST DO NOVO RESERVAT FIBRA</v>
      </c>
      <c r="C6" s="916"/>
      <c r="D6" s="916"/>
      <c r="E6" s="916"/>
      <c r="F6" s="916"/>
      <c r="G6" s="916"/>
      <c r="H6" s="916"/>
      <c r="I6" s="916"/>
      <c r="J6" s="916"/>
      <c r="K6" s="916"/>
      <c r="L6" s="916"/>
      <c r="M6" s="916"/>
      <c r="N6" s="916"/>
      <c r="O6" s="916"/>
    </row>
    <row r="7" spans="2:24" s="155" customFormat="1" ht="12" customHeight="1">
      <c r="B7" s="916"/>
      <c r="C7" s="916"/>
      <c r="D7" s="916"/>
      <c r="E7" s="916"/>
      <c r="F7" s="916"/>
      <c r="G7" s="916"/>
      <c r="H7" s="916"/>
      <c r="I7" s="916"/>
      <c r="J7" s="916"/>
      <c r="K7" s="916"/>
      <c r="L7" s="916"/>
      <c r="M7" s="916"/>
      <c r="N7" s="916"/>
      <c r="O7" s="916"/>
    </row>
    <row r="8" spans="2:24" s="155" customFormat="1" ht="12" customHeight="1" thickBot="1">
      <c r="B8" s="917" t="s">
        <v>324</v>
      </c>
      <c r="C8" s="918" t="s">
        <v>325</v>
      </c>
      <c r="D8" s="917" t="s">
        <v>326</v>
      </c>
      <c r="E8" s="917" t="s">
        <v>837</v>
      </c>
      <c r="F8" s="919" t="s">
        <v>327</v>
      </c>
      <c r="G8" s="919"/>
      <c r="H8" s="919"/>
      <c r="I8" s="919"/>
      <c r="J8" s="919" t="s">
        <v>327</v>
      </c>
      <c r="K8" s="919"/>
      <c r="L8" s="919"/>
      <c r="M8" s="919"/>
      <c r="N8" s="920" t="s">
        <v>838</v>
      </c>
      <c r="O8" s="920" t="s">
        <v>839</v>
      </c>
    </row>
    <row r="9" spans="2:24" s="155" customFormat="1" ht="15" customHeight="1" thickBot="1">
      <c r="B9" s="917"/>
      <c r="C9" s="918"/>
      <c r="D9" s="917"/>
      <c r="E9" s="917"/>
      <c r="F9" s="919"/>
      <c r="G9" s="919"/>
      <c r="H9" s="919"/>
      <c r="I9" s="919"/>
      <c r="J9" s="919"/>
      <c r="K9" s="919"/>
      <c r="L9" s="919"/>
      <c r="M9" s="919"/>
      <c r="N9" s="920"/>
      <c r="O9" s="920"/>
    </row>
    <row r="10" spans="2:24" s="155" customFormat="1" ht="15.75" customHeight="1" thickBot="1">
      <c r="B10" s="917"/>
      <c r="C10" s="918"/>
      <c r="D10" s="917"/>
      <c r="E10" s="917"/>
      <c r="F10" s="921" t="s">
        <v>328</v>
      </c>
      <c r="G10" s="921"/>
      <c r="H10" s="921"/>
      <c r="I10" s="921"/>
      <c r="J10" s="921" t="s">
        <v>329</v>
      </c>
      <c r="K10" s="921"/>
      <c r="L10" s="921"/>
      <c r="M10" s="921"/>
      <c r="N10" s="762" t="s">
        <v>840</v>
      </c>
      <c r="O10" s="763" t="s">
        <v>841</v>
      </c>
    </row>
    <row r="11" spans="2:24" s="155" customFormat="1" ht="13.5" customHeight="1">
      <c r="B11" s="922"/>
      <c r="C11" s="922" t="s">
        <v>330</v>
      </c>
      <c r="D11" s="923">
        <f>Resumo!$H$43</f>
        <v>851491.9800000001</v>
      </c>
      <c r="E11" s="924">
        <v>8</v>
      </c>
      <c r="F11" s="925">
        <f>SUM(F14:I25)</f>
        <v>425867.60000000009</v>
      </c>
      <c r="G11" s="925"/>
      <c r="H11" s="925"/>
      <c r="I11" s="925"/>
      <c r="J11" s="925">
        <f>SUM(J14:M25)</f>
        <v>425624.38</v>
      </c>
      <c r="K11" s="925"/>
      <c r="L11" s="925"/>
      <c r="M11" s="925"/>
      <c r="N11" s="926">
        <f>SUM(F11:M11)</f>
        <v>851491.9800000001</v>
      </c>
      <c r="O11" s="927">
        <f>SUM(F12:M12)</f>
        <v>1</v>
      </c>
    </row>
    <row r="12" spans="2:24" s="155" customFormat="1" ht="13.5" customHeight="1">
      <c r="B12" s="922"/>
      <c r="C12" s="922"/>
      <c r="D12" s="923"/>
      <c r="E12" s="924"/>
      <c r="F12" s="928">
        <f>F11/$D11</f>
        <v>0.50014281990066434</v>
      </c>
      <c r="G12" s="928"/>
      <c r="H12" s="928"/>
      <c r="I12" s="928"/>
      <c r="J12" s="928">
        <f>J11/$D11</f>
        <v>0.49985718009933572</v>
      </c>
      <c r="K12" s="928"/>
      <c r="L12" s="928"/>
      <c r="M12" s="928"/>
      <c r="N12" s="926"/>
      <c r="O12" s="926"/>
      <c r="P12" s="158">
        <f>N11-D11</f>
        <v>0</v>
      </c>
    </row>
    <row r="13" spans="2:24" s="155" customFormat="1" ht="13.5" customHeight="1">
      <c r="B13" s="922"/>
      <c r="C13" s="922"/>
      <c r="D13" s="923"/>
      <c r="E13" s="924"/>
      <c r="F13" s="928">
        <f>F11/$D$25</f>
        <v>0.50014281990066434</v>
      </c>
      <c r="G13" s="928"/>
      <c r="H13" s="928"/>
      <c r="I13" s="928"/>
      <c r="J13" s="928">
        <f>J11/$D$25</f>
        <v>0.49985718009933572</v>
      </c>
      <c r="K13" s="928"/>
      <c r="L13" s="928"/>
      <c r="M13" s="928"/>
      <c r="N13" s="926"/>
      <c r="O13" s="926"/>
    </row>
    <row r="14" spans="2:24" s="155" customFormat="1" ht="24.95" customHeight="1">
      <c r="B14" s="764">
        <f>Resumo!$B$10</f>
        <v>1</v>
      </c>
      <c r="C14" s="765" t="str">
        <f>CONCATENATE(Resumo!$C$10,Resumo!$L$11,Resumo!$C$11)</f>
        <v>CANTEIRO DE OBRAS--OBRAS CIVIS E SERVIÇOS</v>
      </c>
      <c r="D14" s="766">
        <f>'OS-Canteiro'!$K$26</f>
        <v>299369.55999999994</v>
      </c>
      <c r="E14" s="767">
        <v>8</v>
      </c>
      <c r="F14" s="768">
        <f t="shared" ref="F14:M23" si="0">$D14/$E14</f>
        <v>37421.194999999992</v>
      </c>
      <c r="G14" s="769">
        <f t="shared" si="0"/>
        <v>37421.194999999992</v>
      </c>
      <c r="H14" s="769">
        <f t="shared" si="0"/>
        <v>37421.194999999992</v>
      </c>
      <c r="I14" s="770">
        <f t="shared" si="0"/>
        <v>37421.194999999992</v>
      </c>
      <c r="J14" s="768">
        <f t="shared" si="0"/>
        <v>37421.194999999992</v>
      </c>
      <c r="K14" s="769">
        <f t="shared" si="0"/>
        <v>37421.194999999992</v>
      </c>
      <c r="L14" s="769">
        <f t="shared" si="0"/>
        <v>37421.194999999992</v>
      </c>
      <c r="M14" s="770">
        <f t="shared" si="0"/>
        <v>37421.194999999992</v>
      </c>
      <c r="N14" s="766">
        <f>SUM(F14:M14)</f>
        <v>299369.56</v>
      </c>
      <c r="O14" s="771">
        <f>(D14/$D$11)</f>
        <v>0.35158236017678041</v>
      </c>
    </row>
    <row r="15" spans="2:24" s="155" customFormat="1" ht="24.95" customHeight="1">
      <c r="B15" s="783">
        <f>Resumo!$B$13</f>
        <v>2</v>
      </c>
      <c r="C15" s="784" t="str">
        <f>CONCATENATE(Resumo!$C$13,Resumo!$L$14,Resumo!$C$14)</f>
        <v>OPERAÇÃO E MANUTENÇÃO DO CANTEIRO DE OBRAS--OBRAS CIVIS E SERVIÇOS</v>
      </c>
      <c r="D15" s="785">
        <f>'OS-Op Canteiro'!$K$22</f>
        <v>1086.24</v>
      </c>
      <c r="E15" s="786">
        <v>8</v>
      </c>
      <c r="F15" s="768">
        <f t="shared" si="0"/>
        <v>135.78</v>
      </c>
      <c r="G15" s="769">
        <f t="shared" si="0"/>
        <v>135.78</v>
      </c>
      <c r="H15" s="769">
        <f t="shared" si="0"/>
        <v>135.78</v>
      </c>
      <c r="I15" s="770">
        <f t="shared" si="0"/>
        <v>135.78</v>
      </c>
      <c r="J15" s="768">
        <f t="shared" si="0"/>
        <v>135.78</v>
      </c>
      <c r="K15" s="769">
        <f t="shared" si="0"/>
        <v>135.78</v>
      </c>
      <c r="L15" s="769">
        <f t="shared" si="0"/>
        <v>135.78</v>
      </c>
      <c r="M15" s="770">
        <f t="shared" si="0"/>
        <v>135.78</v>
      </c>
      <c r="N15" s="766">
        <f>SUM(F15:M15)</f>
        <v>1086.24</v>
      </c>
      <c r="O15" s="771">
        <f>(D15/$D$11)</f>
        <v>1.2756902302238945E-3</v>
      </c>
    </row>
    <row r="16" spans="2:24" s="155" customFormat="1" ht="24.95" customHeight="1">
      <c r="B16" s="764">
        <f>Resumo!$B$16</f>
        <v>3</v>
      </c>
      <c r="C16" s="765" t="str">
        <f>CONCATENATE(Resumo!$C$16,Resumo!$L$17,Resumo!$C$17)</f>
        <v>INTERLIGAÇÃO DE ÁGUA DO RESERVATÓRIO ELEVADO--OBRAS CIVIS E SERVIÇOS</v>
      </c>
      <c r="D16" s="766">
        <f>'OS-Int Água'!$K$66</f>
        <v>40501.12000000001</v>
      </c>
      <c r="E16" s="767">
        <v>4</v>
      </c>
      <c r="F16" s="768"/>
      <c r="G16" s="769"/>
      <c r="H16" s="769">
        <f t="shared" si="0"/>
        <v>10125.280000000002</v>
      </c>
      <c r="I16" s="770">
        <f t="shared" si="0"/>
        <v>10125.280000000002</v>
      </c>
      <c r="J16" s="768">
        <f t="shared" si="0"/>
        <v>10125.280000000002</v>
      </c>
      <c r="K16" s="769">
        <f t="shared" si="0"/>
        <v>10125.280000000002</v>
      </c>
      <c r="L16" s="768"/>
      <c r="M16" s="769"/>
      <c r="N16" s="766">
        <f t="shared" ref="N16:N24" si="1">SUM(F16:M16)</f>
        <v>40501.12000000001</v>
      </c>
      <c r="O16" s="771">
        <f t="shared" ref="O16:O24" si="2">(D16/$D$11)</f>
        <v>4.7564887223012955E-2</v>
      </c>
    </row>
    <row r="17" spans="2:18" s="155" customFormat="1" ht="24.95" customHeight="1">
      <c r="B17" s="764">
        <f>Resumo!$B$19</f>
        <v>4</v>
      </c>
      <c r="C17" s="765" t="str">
        <f>CONCATENATE(Resumo!$C$19,Resumo!$L$20,Resumo!$C$20)</f>
        <v>INTERLIGAÇÃO DE ÁGUA DO RESERVATÓRIO ELEVADO--MATERIAIS E EQUIPAMENTOS</v>
      </c>
      <c r="D17" s="766">
        <f>'ME-Int Água'!$K$36</f>
        <v>195515.67</v>
      </c>
      <c r="E17" s="767">
        <v>4</v>
      </c>
      <c r="F17" s="768"/>
      <c r="G17" s="769"/>
      <c r="H17" s="769">
        <f t="shared" si="0"/>
        <v>48878.917500000003</v>
      </c>
      <c r="I17" s="770">
        <f t="shared" si="0"/>
        <v>48878.917500000003</v>
      </c>
      <c r="J17" s="768">
        <f t="shared" si="0"/>
        <v>48878.917500000003</v>
      </c>
      <c r="K17" s="769">
        <f t="shared" si="0"/>
        <v>48878.917500000003</v>
      </c>
      <c r="L17" s="768"/>
      <c r="M17" s="769"/>
      <c r="N17" s="766">
        <f t="shared" si="1"/>
        <v>195515.67</v>
      </c>
      <c r="O17" s="771">
        <f t="shared" si="2"/>
        <v>0.22961539813915804</v>
      </c>
    </row>
    <row r="18" spans="2:18" s="155" customFormat="1" ht="24.95" customHeight="1">
      <c r="B18" s="764">
        <f>Resumo!$B$22</f>
        <v>5</v>
      </c>
      <c r="C18" s="765" t="str">
        <f>CONCATENATE(Resumo!$C$22,Resumo!$L$23,Resumo!$C$23)</f>
        <v>CONEXÃO DOS INJETORES DE CLORO--OBRAS CIVIS E SERVIÇOS</v>
      </c>
      <c r="D18" s="766">
        <f>'OS-Conexão Cloro'!$K$53</f>
        <v>93773.86</v>
      </c>
      <c r="E18" s="767">
        <v>6</v>
      </c>
      <c r="F18" s="768"/>
      <c r="G18" s="769">
        <f t="shared" si="0"/>
        <v>15628.976666666667</v>
      </c>
      <c r="H18" s="769">
        <f t="shared" si="0"/>
        <v>15628.976666666667</v>
      </c>
      <c r="I18" s="770">
        <f t="shared" si="0"/>
        <v>15628.976666666667</v>
      </c>
      <c r="J18" s="768">
        <f t="shared" ref="J18:L20" si="3">$D18/$E18</f>
        <v>15628.976666666667</v>
      </c>
      <c r="K18" s="769">
        <f t="shared" si="3"/>
        <v>15628.976666666667</v>
      </c>
      <c r="L18" s="769">
        <f t="shared" si="3"/>
        <v>15628.976666666667</v>
      </c>
      <c r="M18" s="769"/>
      <c r="N18" s="766">
        <f t="shared" si="1"/>
        <v>93773.86</v>
      </c>
      <c r="O18" s="771">
        <f t="shared" si="2"/>
        <v>0.11012888224737007</v>
      </c>
    </row>
    <row r="19" spans="2:18" s="155" customFormat="1" ht="24.95" customHeight="1">
      <c r="B19" s="764">
        <f>Resumo!$B$25</f>
        <v>6</v>
      </c>
      <c r="C19" s="765" t="str">
        <f>CONCATENATE(Resumo!$C$25,Resumo!$L$26,Resumo!$C$26)</f>
        <v>CONEXÃO DOS INJETORES DE CLORO--MATERIAIS E EQUIPAMENTOS</v>
      </c>
      <c r="D19" s="766">
        <f>'ME-Conexão Cloro'!$K$116</f>
        <v>109967.61000000002</v>
      </c>
      <c r="E19" s="767">
        <v>6</v>
      </c>
      <c r="F19" s="768"/>
      <c r="G19" s="769">
        <f t="shared" si="0"/>
        <v>18327.935000000001</v>
      </c>
      <c r="H19" s="769">
        <f t="shared" si="0"/>
        <v>18327.935000000001</v>
      </c>
      <c r="I19" s="770">
        <f t="shared" si="0"/>
        <v>18327.935000000001</v>
      </c>
      <c r="J19" s="768">
        <f t="shared" si="3"/>
        <v>18327.935000000001</v>
      </c>
      <c r="K19" s="769">
        <f t="shared" si="3"/>
        <v>18327.935000000001</v>
      </c>
      <c r="L19" s="769">
        <f t="shared" si="3"/>
        <v>18327.935000000001</v>
      </c>
      <c r="M19" s="769"/>
      <c r="N19" s="766">
        <f t="shared" si="1"/>
        <v>109967.61</v>
      </c>
      <c r="O19" s="771">
        <f t="shared" si="2"/>
        <v>0.12914697094387195</v>
      </c>
    </row>
    <row r="20" spans="2:18" s="155" customFormat="1" ht="24.95" customHeight="1">
      <c r="B20" s="764">
        <f>Resumo!$B$28</f>
        <v>7</v>
      </c>
      <c r="C20" s="765" t="str">
        <f>CONCATENATE(Resumo!$C$28,Resumo!$L$29,Resumo!$C$29)</f>
        <v>TUBULAÇÕES DE ÁGUA DE SERVIÇO--OBRAS CIVIS E SERVIÇOS</v>
      </c>
      <c r="D20" s="766">
        <f>'OS-Água de Serviço'!$K$58</f>
        <v>12200.890000000001</v>
      </c>
      <c r="E20" s="767">
        <v>4</v>
      </c>
      <c r="F20" s="768"/>
      <c r="G20" s="769"/>
      <c r="H20" s="769"/>
      <c r="I20" s="770"/>
      <c r="J20" s="768">
        <f t="shared" si="3"/>
        <v>3050.2225000000003</v>
      </c>
      <c r="K20" s="769">
        <f t="shared" si="3"/>
        <v>3050.2225000000003</v>
      </c>
      <c r="L20" s="769">
        <f t="shared" si="3"/>
        <v>3050.2225000000003</v>
      </c>
      <c r="M20" s="770">
        <f>$D20/$E20</f>
        <v>3050.2225000000003</v>
      </c>
      <c r="N20" s="766">
        <f t="shared" si="1"/>
        <v>12200.890000000001</v>
      </c>
      <c r="O20" s="771">
        <f t="shared" si="2"/>
        <v>1.432883724870785E-2</v>
      </c>
    </row>
    <row r="21" spans="2:18" s="155" customFormat="1" ht="24.95" customHeight="1">
      <c r="B21" s="764">
        <f>Resumo!$B$31</f>
        <v>8</v>
      </c>
      <c r="C21" s="765" t="str">
        <f>CONCATENATE(Resumo!$C$31,Resumo!$L$32,Resumo!$C$32)</f>
        <v>TUBULAÇÕES DE ÁGUA DE SERVIÇO--MATERIAIS E EQUIPAMENTOS</v>
      </c>
      <c r="D21" s="766">
        <f>'ME-Água de Serviço'!$K$51</f>
        <v>14963.519999999999</v>
      </c>
      <c r="E21" s="767">
        <v>4</v>
      </c>
      <c r="F21" s="768">
        <f t="shared" si="0"/>
        <v>3740.8799999999997</v>
      </c>
      <c r="G21" s="769">
        <f t="shared" si="0"/>
        <v>3740.8799999999997</v>
      </c>
      <c r="H21" s="769">
        <f t="shared" si="0"/>
        <v>3740.8799999999997</v>
      </c>
      <c r="I21" s="770">
        <f t="shared" si="0"/>
        <v>3740.8799999999997</v>
      </c>
      <c r="J21" s="768"/>
      <c r="K21" s="769"/>
      <c r="L21" s="769"/>
      <c r="M21" s="770"/>
      <c r="N21" s="766">
        <f t="shared" si="1"/>
        <v>14963.519999999999</v>
      </c>
      <c r="O21" s="771">
        <f t="shared" si="2"/>
        <v>1.7573295288112988E-2</v>
      </c>
    </row>
    <row r="22" spans="2:18" s="155" customFormat="1" ht="24.95" customHeight="1">
      <c r="B22" s="764">
        <f>Resumo!$B$34</f>
        <v>9</v>
      </c>
      <c r="C22" s="765" t="str">
        <f>CONCATENATE(Resumo!$C$34,Resumo!$L$35,Resumo!$C$35)</f>
        <v>TUBULAÇÕES DE ÁGUA PARA AS UNIDADES DE CLORO--OBRAS CIVIS E SERVIÇOS</v>
      </c>
      <c r="D22" s="766">
        <f>'OS-Tub Água-Cloro'!$K$60</f>
        <v>41476.559999999998</v>
      </c>
      <c r="E22" s="767">
        <v>4</v>
      </c>
      <c r="F22" s="768"/>
      <c r="G22" s="769"/>
      <c r="H22" s="769"/>
      <c r="I22" s="770"/>
      <c r="J22" s="768">
        <f>$D22/$E22</f>
        <v>10369.14</v>
      </c>
      <c r="K22" s="769">
        <f>$D22/$E22</f>
        <v>10369.14</v>
      </c>
      <c r="L22" s="769">
        <f>$D22/$E22</f>
        <v>10369.14</v>
      </c>
      <c r="M22" s="770">
        <f>$D22/$E22</f>
        <v>10369.14</v>
      </c>
      <c r="N22" s="766">
        <f t="shared" si="1"/>
        <v>41476.559999999998</v>
      </c>
      <c r="O22" s="771">
        <f t="shared" si="2"/>
        <v>4.8710452915833681E-2</v>
      </c>
    </row>
    <row r="23" spans="2:18" s="155" customFormat="1" ht="24.95" customHeight="1">
      <c r="B23" s="764">
        <f>Resumo!$B$37</f>
        <v>10</v>
      </c>
      <c r="C23" s="765" t="str">
        <f>CONCATENATE(Resumo!$C$37,Resumo!$L$38,Resumo!$C$38)</f>
        <v>TUBULAÇÕES DE ÁGUA PARA AS UNIDADES DE CLORO--MATERIAIS E EQUIPAMENTOS</v>
      </c>
      <c r="D23" s="766">
        <f>'ME-Tub Água-Cloro'!$K$50</f>
        <v>40797.050000000003</v>
      </c>
      <c r="E23" s="767">
        <v>4</v>
      </c>
      <c r="F23" s="768">
        <f t="shared" si="0"/>
        <v>10199.262500000001</v>
      </c>
      <c r="G23" s="769">
        <f t="shared" si="0"/>
        <v>10199.262500000001</v>
      </c>
      <c r="H23" s="769">
        <f t="shared" si="0"/>
        <v>10199.262500000001</v>
      </c>
      <c r="I23" s="770">
        <f t="shared" si="0"/>
        <v>10199.262500000001</v>
      </c>
      <c r="J23" s="768"/>
      <c r="K23" s="769"/>
      <c r="L23" s="769"/>
      <c r="M23" s="770"/>
      <c r="N23" s="766">
        <f t="shared" si="1"/>
        <v>40797.050000000003</v>
      </c>
      <c r="O23" s="771">
        <f t="shared" si="2"/>
        <v>4.7912430132342525E-2</v>
      </c>
    </row>
    <row r="24" spans="2:18" s="155" customFormat="1" ht="24.95" customHeight="1">
      <c r="B24" s="764">
        <f>Resumo!$B$40</f>
        <v>11</v>
      </c>
      <c r="C24" s="765" t="str">
        <f>CONCATENATE(Resumo!$C$40,Resumo!$L$41,Resumo!$C$41)</f>
        <v>INSTALAÇÃO DO RESERVATÓRIO DE FIBRA DE VIDRO--OBRAS CIVIS E SERVIÇOS</v>
      </c>
      <c r="D24" s="766">
        <f>'OS-Inst Reserv'!$K$20</f>
        <v>1839.9</v>
      </c>
      <c r="E24" s="767">
        <v>1</v>
      </c>
      <c r="F24" s="768"/>
      <c r="G24" s="769"/>
      <c r="H24" s="769"/>
      <c r="I24" s="770"/>
      <c r="J24" s="768"/>
      <c r="K24" s="769"/>
      <c r="L24" s="769"/>
      <c r="M24" s="770">
        <f>$D24/$E24</f>
        <v>1839.9</v>
      </c>
      <c r="N24" s="766">
        <f t="shared" si="1"/>
        <v>1839.9</v>
      </c>
      <c r="O24" s="771">
        <f t="shared" si="2"/>
        <v>2.1607954545854913E-3</v>
      </c>
    </row>
    <row r="25" spans="2:18" s="155" customFormat="1" ht="18" customHeight="1" thickBot="1">
      <c r="B25" s="931" t="s">
        <v>331</v>
      </c>
      <c r="C25" s="931"/>
      <c r="D25" s="159">
        <f>SUM(D14:D24)</f>
        <v>851491.9800000001</v>
      </c>
      <c r="E25" s="160"/>
      <c r="F25" s="932"/>
      <c r="G25" s="932"/>
      <c r="H25" s="932"/>
      <c r="I25" s="932"/>
      <c r="J25" s="932"/>
      <c r="K25" s="932"/>
      <c r="L25" s="932"/>
      <c r="M25" s="932"/>
      <c r="N25" s="161">
        <f>SUM(N14:N24)</f>
        <v>851491.9800000001</v>
      </c>
      <c r="O25" s="162">
        <f>IF(AND(SUM(O14:O24)=1),1,"não OK")</f>
        <v>1</v>
      </c>
      <c r="P25" s="158">
        <f>N25-N11</f>
        <v>0</v>
      </c>
      <c r="Q25" s="158">
        <f>N25-D25</f>
        <v>0</v>
      </c>
      <c r="R25" s="158">
        <f>N11-D11</f>
        <v>0</v>
      </c>
    </row>
    <row r="26" spans="2:18" s="157" customFormat="1" ht="15" customHeight="1">
      <c r="B26" s="929" t="s">
        <v>332</v>
      </c>
      <c r="C26" s="929"/>
      <c r="D26" s="163"/>
      <c r="E26" s="164"/>
      <c r="F26" s="930">
        <f>F11</f>
        <v>425867.60000000009</v>
      </c>
      <c r="G26" s="930"/>
      <c r="H26" s="930"/>
      <c r="I26" s="930"/>
      <c r="J26" s="930">
        <f>J11</f>
        <v>425624.38</v>
      </c>
      <c r="K26" s="930"/>
      <c r="L26" s="930"/>
      <c r="M26" s="930"/>
      <c r="N26" s="165"/>
      <c r="O26" s="166"/>
    </row>
    <row r="27" spans="2:18" s="157" customFormat="1" ht="15" customHeight="1">
      <c r="B27" s="919" t="s">
        <v>333</v>
      </c>
      <c r="C27" s="919"/>
      <c r="D27" s="772"/>
      <c r="E27" s="772"/>
      <c r="F27" s="934">
        <f>F26/$D25</f>
        <v>0.50014281990066434</v>
      </c>
      <c r="G27" s="934"/>
      <c r="H27" s="934"/>
      <c r="I27" s="934"/>
      <c r="J27" s="934">
        <f>J26/$D25</f>
        <v>0.49985718009933572</v>
      </c>
      <c r="K27" s="934"/>
      <c r="L27" s="934"/>
      <c r="M27" s="934"/>
      <c r="N27" s="167"/>
      <c r="O27" s="167"/>
    </row>
    <row r="28" spans="2:18" s="157" customFormat="1" ht="15" customHeight="1">
      <c r="B28" s="919" t="s">
        <v>334</v>
      </c>
      <c r="C28" s="919"/>
      <c r="D28" s="773"/>
      <c r="E28" s="774"/>
      <c r="F28" s="935">
        <f>F26</f>
        <v>425867.60000000009</v>
      </c>
      <c r="G28" s="935"/>
      <c r="H28" s="935"/>
      <c r="I28" s="935"/>
      <c r="J28" s="935">
        <f>J26+F28</f>
        <v>851491.9800000001</v>
      </c>
      <c r="K28" s="935"/>
      <c r="L28" s="935"/>
      <c r="M28" s="935"/>
      <c r="N28" s="167"/>
      <c r="O28" s="167"/>
    </row>
    <row r="29" spans="2:18" s="157" customFormat="1" ht="15" customHeight="1" thickBot="1">
      <c r="B29" s="921" t="s">
        <v>335</v>
      </c>
      <c r="C29" s="921"/>
      <c r="D29" s="775"/>
      <c r="E29" s="776"/>
      <c r="F29" s="933">
        <f>F27</f>
        <v>0.50014281990066434</v>
      </c>
      <c r="G29" s="933"/>
      <c r="H29" s="933"/>
      <c r="I29" s="933"/>
      <c r="J29" s="933">
        <f>J27+F29</f>
        <v>1</v>
      </c>
      <c r="K29" s="933"/>
      <c r="L29" s="933"/>
      <c r="M29" s="933"/>
      <c r="N29" s="167"/>
      <c r="O29" s="167"/>
    </row>
    <row r="30" spans="2:18" s="155" customFormat="1" ht="12">
      <c r="B30" s="156"/>
      <c r="N30" s="168"/>
      <c r="O30" s="168"/>
    </row>
  </sheetData>
  <mergeCells count="40">
    <mergeCell ref="B29:C29"/>
    <mergeCell ref="F29:I29"/>
    <mergeCell ref="J29:M29"/>
    <mergeCell ref="B27:C27"/>
    <mergeCell ref="F27:I27"/>
    <mergeCell ref="J27:M27"/>
    <mergeCell ref="B28:C28"/>
    <mergeCell ref="F28:I28"/>
    <mergeCell ref="J28:M28"/>
    <mergeCell ref="B26:C26"/>
    <mergeCell ref="F26:I26"/>
    <mergeCell ref="J26:M26"/>
    <mergeCell ref="B25:C25"/>
    <mergeCell ref="F25:I25"/>
    <mergeCell ref="J25:M25"/>
    <mergeCell ref="J11:M11"/>
    <mergeCell ref="N11:N13"/>
    <mergeCell ref="O11:O13"/>
    <mergeCell ref="F12:I12"/>
    <mergeCell ref="J12:M12"/>
    <mergeCell ref="F13:I13"/>
    <mergeCell ref="J13:M13"/>
    <mergeCell ref="B11:B13"/>
    <mergeCell ref="C11:C13"/>
    <mergeCell ref="D11:D13"/>
    <mergeCell ref="E11:E13"/>
    <mergeCell ref="F11:I11"/>
    <mergeCell ref="B2:O3"/>
    <mergeCell ref="B4:O5"/>
    <mergeCell ref="B6:O7"/>
    <mergeCell ref="B8:B10"/>
    <mergeCell ref="C8:C10"/>
    <mergeCell ref="D8:D10"/>
    <mergeCell ref="E8:E10"/>
    <mergeCell ref="F8:I9"/>
    <mergeCell ref="J8:M9"/>
    <mergeCell ref="N8:N9"/>
    <mergeCell ref="O8:O9"/>
    <mergeCell ref="F10:I10"/>
    <mergeCell ref="J10:M10"/>
  </mergeCells>
  <conditionalFormatting sqref="F23:I24 M24 F14:M15">
    <cfRule type="expression" dxfId="64" priority="103">
      <formula>LEN(TRIM(F14))&gt;0</formula>
    </cfRule>
  </conditionalFormatting>
  <conditionalFormatting sqref="F22:M22 F21:I21">
    <cfRule type="expression" dxfId="63" priority="102">
      <formula>LEN(TRIM(F21))&gt;0</formula>
    </cfRule>
  </conditionalFormatting>
  <conditionalFormatting sqref="F20:M20">
    <cfRule type="expression" dxfId="62" priority="101">
      <formula>LEN(TRIM(F20))&gt;0</formula>
    </cfRule>
  </conditionalFormatting>
  <conditionalFormatting sqref="H16:K16 F18 J18:L18">
    <cfRule type="expression" dxfId="61" priority="100">
      <formula>LEN(TRIM(F16))&gt;0</formula>
    </cfRule>
  </conditionalFormatting>
  <conditionalFormatting sqref="F17:G17 L17:M17">
    <cfRule type="expression" dxfId="60" priority="99">
      <formula>LEN(TRIM(F17))&gt;0</formula>
    </cfRule>
  </conditionalFormatting>
  <conditionalFormatting sqref="F16:G16">
    <cfRule type="expression" dxfId="59" priority="14">
      <formula>LEN(TRIM(F16))&gt;0</formula>
    </cfRule>
  </conditionalFormatting>
  <conditionalFormatting sqref="L16:M16">
    <cfRule type="expression" dxfId="58" priority="13">
      <formula>LEN(TRIM(L16))&gt;0</formula>
    </cfRule>
  </conditionalFormatting>
  <conditionalFormatting sqref="H17:K17">
    <cfRule type="expression" dxfId="57" priority="12">
      <formula>LEN(TRIM(H17))&gt;0</formula>
    </cfRule>
  </conditionalFormatting>
  <conditionalFormatting sqref="M18">
    <cfRule type="expression" dxfId="56" priority="11">
      <formula>LEN(TRIM(M18))&gt;0</formula>
    </cfRule>
  </conditionalFormatting>
  <conditionalFormatting sqref="H18:I18">
    <cfRule type="expression" dxfId="55" priority="10">
      <formula>LEN(TRIM(H18))&gt;0</formula>
    </cfRule>
  </conditionalFormatting>
  <conditionalFormatting sqref="G18">
    <cfRule type="expression" dxfId="54" priority="9">
      <formula>LEN(TRIM(G18))&gt;0</formula>
    </cfRule>
  </conditionalFormatting>
  <conditionalFormatting sqref="F19 J19:L19">
    <cfRule type="expression" dxfId="53" priority="8">
      <formula>LEN(TRIM(F19))&gt;0</formula>
    </cfRule>
  </conditionalFormatting>
  <conditionalFormatting sqref="M19">
    <cfRule type="expression" dxfId="52" priority="7">
      <formula>LEN(TRIM(M19))&gt;0</formula>
    </cfRule>
  </conditionalFormatting>
  <conditionalFormatting sqref="H19:I19">
    <cfRule type="expression" dxfId="51" priority="6">
      <formula>LEN(TRIM(H19))&gt;0</formula>
    </cfRule>
  </conditionalFormatting>
  <conditionalFormatting sqref="G19">
    <cfRule type="expression" dxfId="50" priority="5">
      <formula>LEN(TRIM(G19))&gt;0</formula>
    </cfRule>
  </conditionalFormatting>
  <conditionalFormatting sqref="J21:M21">
    <cfRule type="expression" dxfId="49" priority="4">
      <formula>LEN(TRIM(J21))&gt;0</formula>
    </cfRule>
  </conditionalFormatting>
  <conditionalFormatting sqref="J23:M23">
    <cfRule type="expression" dxfId="48" priority="3">
      <formula>LEN(TRIM(J23))&gt;0</formula>
    </cfRule>
  </conditionalFormatting>
  <conditionalFormatting sqref="J24:K24">
    <cfRule type="expression" dxfId="47" priority="2">
      <formula>LEN(TRIM(J24))&gt;0</formula>
    </cfRule>
  </conditionalFormatting>
  <conditionalFormatting sqref="L24">
    <cfRule type="expression" dxfId="46" priority="1">
      <formula>LEN(TRIM(L24))&gt;0</formula>
    </cfRule>
  </conditionalFormatting>
  <printOptions horizontalCentered="1"/>
  <pageMargins left="0.78740157480314965" right="0.43307086614173229" top="0.98425196850393704" bottom="0.78740157480314965" header="0.39370078740157483" footer="0.39370078740157483"/>
  <pageSetup paperSize="9" scale="95" orientation="landscape" horizontalDpi="300" verticalDpi="300" r:id="rId1"/>
  <headerFooter scaleWithDoc="0">
    <oddHeader>&amp;L&amp;"Book Antiqua,Negrito"&amp;10Rev-2&amp;C&amp;"Book Antiqua,Negrito"&amp;10Primeira Etapa&amp;R&amp;G</oddHeader>
    <oddFooter>&amp;L&amp;"Arial,Negrito"&amp;10CTR 464&amp;C&amp;"Arial,Negrito"&amp;10 5.&amp;P&amp;R&amp;"Arial,Itálico"&amp;10Origem: 408-Orçamento_Rel 1</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31">
    <tabColor rgb="FFCCFFCC"/>
  </sheetPr>
  <dimension ref="B2:M77"/>
  <sheetViews>
    <sheetView zoomScaleNormal="100" zoomScaleSheetLayoutView="110" workbookViewId="0">
      <selection activeCell="X34" sqref="X34"/>
    </sheetView>
  </sheetViews>
  <sheetFormatPr defaultColWidth="9.140625" defaultRowHeight="12.75" customHeight="1"/>
  <cols>
    <col min="1" max="1" width="9.140625" style="505"/>
    <col min="2" max="2" width="65.42578125" style="505" customWidth="1"/>
    <col min="3" max="4" width="11.7109375" style="505" customWidth="1"/>
    <col min="5" max="5" width="15.28515625" style="505" bestFit="1" customWidth="1"/>
    <col min="6" max="16384" width="9.140625" style="505"/>
  </cols>
  <sheetData>
    <row r="2" spans="2:13" s="496" customFormat="1">
      <c r="B2" s="936" t="s">
        <v>595</v>
      </c>
      <c r="C2" s="936"/>
      <c r="D2" s="936"/>
      <c r="E2" s="495"/>
    </row>
    <row r="3" spans="2:13" s="496" customFormat="1">
      <c r="B3" s="937" t="s">
        <v>596</v>
      </c>
      <c r="C3" s="937"/>
      <c r="D3" s="937"/>
      <c r="E3" s="495"/>
    </row>
    <row r="4" spans="2:13" s="496" customFormat="1" ht="12.75" customHeight="1">
      <c r="B4" s="497"/>
      <c r="C4" s="498"/>
      <c r="D4" s="498"/>
      <c r="E4" s="495"/>
      <c r="G4" s="787"/>
    </row>
    <row r="5" spans="2:13" s="496" customFormat="1" ht="12.75" customHeight="1">
      <c r="B5" s="510" t="s">
        <v>870</v>
      </c>
      <c r="C5" s="498"/>
      <c r="D5" s="498"/>
      <c r="E5" s="807"/>
      <c r="G5" s="787"/>
    </row>
    <row r="6" spans="2:13" s="496" customFormat="1" ht="12.75" customHeight="1">
      <c r="B6" s="510" t="s">
        <v>893</v>
      </c>
      <c r="C6" s="498"/>
      <c r="D6" s="498"/>
      <c r="E6" s="807"/>
      <c r="G6" s="787"/>
    </row>
    <row r="7" spans="2:13" s="496" customFormat="1" ht="12.75" customHeight="1">
      <c r="B7" s="510"/>
      <c r="C7" s="498"/>
      <c r="D7" s="498"/>
      <c r="E7" s="807"/>
      <c r="G7" s="787"/>
    </row>
    <row r="8" spans="2:13" s="496" customFormat="1" ht="12.75" customHeight="1">
      <c r="B8" s="497"/>
      <c r="C8" s="498"/>
      <c r="D8" s="498"/>
      <c r="E8" s="807"/>
      <c r="G8" s="787"/>
    </row>
    <row r="9" spans="2:13" s="496" customFormat="1" ht="12.75" customHeight="1">
      <c r="B9" s="499" t="s">
        <v>597</v>
      </c>
      <c r="C9" s="500"/>
      <c r="D9" s="501"/>
      <c r="E9" s="495"/>
      <c r="G9" s="787"/>
      <c r="K9" s="502"/>
      <c r="L9" s="503"/>
      <c r="M9" s="502"/>
    </row>
    <row r="10" spans="2:13" s="496" customFormat="1" ht="12.75" customHeight="1">
      <c r="B10" s="499"/>
      <c r="C10" s="500"/>
      <c r="D10" s="501"/>
      <c r="E10" s="495"/>
      <c r="K10" s="502"/>
      <c r="L10" s="503"/>
      <c r="M10" s="502"/>
    </row>
    <row r="11" spans="2:13" ht="12.75" customHeight="1">
      <c r="B11" s="498" t="s">
        <v>875</v>
      </c>
      <c r="C11" s="497"/>
      <c r="D11" s="497"/>
      <c r="E11" s="504"/>
    </row>
    <row r="12" spans="2:13" ht="12.75" customHeight="1">
      <c r="B12" s="498"/>
      <c r="C12" s="498"/>
      <c r="D12" s="498"/>
      <c r="E12" s="504"/>
    </row>
    <row r="13" spans="2:13" ht="12.75" customHeight="1">
      <c r="B13" s="498" t="s">
        <v>871</v>
      </c>
      <c r="C13" s="498">
        <v>4</v>
      </c>
      <c r="D13" s="498" t="s">
        <v>872</v>
      </c>
      <c r="E13" s="504"/>
    </row>
    <row r="14" spans="2:13" ht="12.75" customHeight="1">
      <c r="B14" s="502" t="s">
        <v>338</v>
      </c>
      <c r="C14" s="503">
        <v>2.4</v>
      </c>
      <c r="D14" s="502" t="s">
        <v>38</v>
      </c>
      <c r="E14" s="504"/>
    </row>
    <row r="15" spans="2:13" ht="12.75" customHeight="1">
      <c r="B15" s="502" t="s">
        <v>339</v>
      </c>
      <c r="C15" s="503">
        <v>6</v>
      </c>
      <c r="D15" s="502" t="s">
        <v>38</v>
      </c>
      <c r="E15" s="504"/>
    </row>
    <row r="16" spans="2:13" ht="12.75" customHeight="1">
      <c r="B16" s="502" t="s">
        <v>336</v>
      </c>
      <c r="C16" s="503">
        <f>(C14*C15)</f>
        <v>14.399999999999999</v>
      </c>
      <c r="D16" s="502" t="s">
        <v>23</v>
      </c>
      <c r="E16" s="504"/>
    </row>
    <row r="17" spans="2:13" ht="12.75" customHeight="1">
      <c r="B17" s="502"/>
      <c r="C17" s="503"/>
      <c r="D17" s="502"/>
      <c r="E17" s="504"/>
    </row>
    <row r="18" spans="2:13" ht="12.75" customHeight="1">
      <c r="B18" s="730" t="s">
        <v>853</v>
      </c>
      <c r="C18" s="730">
        <f>(C16)</f>
        <v>14.399999999999999</v>
      </c>
      <c r="D18" s="731" t="s">
        <v>23</v>
      </c>
      <c r="E18" s="732">
        <v>93207</v>
      </c>
      <c r="F18" s="732" t="s">
        <v>22</v>
      </c>
      <c r="K18" s="506"/>
      <c r="L18" s="507"/>
      <c r="M18" s="506"/>
    </row>
    <row r="19" spans="2:13" ht="12.75" customHeight="1">
      <c r="B19" s="498"/>
      <c r="C19" s="508"/>
      <c r="D19" s="498"/>
      <c r="E19" s="504"/>
      <c r="K19" s="506"/>
      <c r="L19" s="507"/>
      <c r="M19" s="506"/>
    </row>
    <row r="20" spans="2:13" ht="12.75" customHeight="1">
      <c r="B20" s="498"/>
      <c r="C20" s="508"/>
      <c r="D20" s="498"/>
      <c r="E20" s="504"/>
      <c r="K20" s="502"/>
      <c r="L20" s="503"/>
      <c r="M20" s="502"/>
    </row>
    <row r="21" spans="2:13" ht="12.75" customHeight="1">
      <c r="B21" s="498" t="s">
        <v>849</v>
      </c>
      <c r="C21" s="497"/>
      <c r="D21" s="497"/>
      <c r="E21" s="504"/>
    </row>
    <row r="22" spans="2:13" ht="12.75" customHeight="1">
      <c r="B22" s="498"/>
      <c r="C22" s="498"/>
      <c r="D22" s="498"/>
      <c r="E22" s="504"/>
    </row>
    <row r="23" spans="2:13" ht="12.75" customHeight="1">
      <c r="B23" s="502" t="s">
        <v>338</v>
      </c>
      <c r="C23" s="503">
        <v>10</v>
      </c>
      <c r="D23" s="502" t="s">
        <v>38</v>
      </c>
      <c r="E23" s="504"/>
    </row>
    <row r="24" spans="2:13" ht="12.75" customHeight="1">
      <c r="B24" s="502" t="s">
        <v>339</v>
      </c>
      <c r="C24" s="503">
        <v>7</v>
      </c>
      <c r="D24" s="502" t="s">
        <v>38</v>
      </c>
      <c r="E24" s="504"/>
    </row>
    <row r="25" spans="2:13" ht="12.75" customHeight="1">
      <c r="B25" s="502" t="s">
        <v>336</v>
      </c>
      <c r="C25" s="503">
        <f>(C23*C24)</f>
        <v>70</v>
      </c>
      <c r="D25" s="502" t="s">
        <v>23</v>
      </c>
      <c r="E25" s="504"/>
    </row>
    <row r="26" spans="2:13" ht="12.75" customHeight="1">
      <c r="B26" s="502"/>
      <c r="C26" s="503"/>
      <c r="D26" s="502"/>
      <c r="E26" s="504"/>
    </row>
    <row r="27" spans="2:13" ht="12.75" customHeight="1">
      <c r="B27" s="730" t="s">
        <v>854</v>
      </c>
      <c r="C27" s="730">
        <f>(C25)</f>
        <v>70</v>
      </c>
      <c r="D27" s="731" t="s">
        <v>23</v>
      </c>
      <c r="E27" s="732">
        <v>93208</v>
      </c>
      <c r="F27" s="732" t="s">
        <v>22</v>
      </c>
      <c r="K27" s="506"/>
      <c r="L27" s="507"/>
      <c r="M27" s="506"/>
    </row>
    <row r="28" spans="2:13" ht="12.75" customHeight="1">
      <c r="B28" s="498"/>
      <c r="C28" s="508"/>
      <c r="D28" s="498"/>
      <c r="E28" s="504"/>
      <c r="K28" s="506"/>
      <c r="L28" s="507"/>
      <c r="M28" s="506"/>
    </row>
    <row r="29" spans="2:13" ht="12.75" customHeight="1">
      <c r="B29" s="498"/>
      <c r="C29" s="508"/>
      <c r="D29" s="498"/>
      <c r="E29" s="504"/>
      <c r="K29" s="502"/>
      <c r="L29" s="503"/>
      <c r="M29" s="502"/>
    </row>
    <row r="30" spans="2:13" ht="12.75" customHeight="1">
      <c r="B30" s="502" t="s">
        <v>876</v>
      </c>
      <c r="C30" s="509"/>
      <c r="D30" s="498"/>
      <c r="E30" s="504"/>
      <c r="K30" s="502"/>
      <c r="L30" s="503"/>
      <c r="M30" s="502"/>
    </row>
    <row r="31" spans="2:13" ht="12.75" customHeight="1">
      <c r="B31" s="510"/>
      <c r="C31" s="498"/>
      <c r="D31" s="498"/>
      <c r="E31" s="504"/>
      <c r="K31" s="502"/>
      <c r="L31" s="503"/>
      <c r="M31" s="502"/>
    </row>
    <row r="32" spans="2:13" ht="12.75" customHeight="1">
      <c r="B32" s="498" t="s">
        <v>874</v>
      </c>
      <c r="C32" s="498">
        <v>20</v>
      </c>
      <c r="D32" s="498" t="s">
        <v>872</v>
      </c>
      <c r="E32" s="504"/>
    </row>
    <row r="33" spans="2:13" s="511" customFormat="1" ht="12.75" customHeight="1">
      <c r="B33" s="502" t="s">
        <v>338</v>
      </c>
      <c r="C33" s="503">
        <v>10</v>
      </c>
      <c r="D33" s="502" t="s">
        <v>38</v>
      </c>
      <c r="E33" s="504"/>
      <c r="F33" s="505"/>
      <c r="G33" s="511" t="s">
        <v>852</v>
      </c>
      <c r="K33" s="502"/>
      <c r="L33" s="503"/>
      <c r="M33" s="502"/>
    </row>
    <row r="34" spans="2:13" s="511" customFormat="1" ht="12.75" customHeight="1">
      <c r="B34" s="502" t="s">
        <v>339</v>
      </c>
      <c r="C34" s="503">
        <v>5</v>
      </c>
      <c r="D34" s="502" t="s">
        <v>38</v>
      </c>
      <c r="E34" s="504"/>
      <c r="F34" s="505"/>
      <c r="G34" s="512"/>
      <c r="K34" s="502"/>
      <c r="L34" s="503"/>
      <c r="M34" s="502"/>
    </row>
    <row r="35" spans="2:13" s="512" customFormat="1" ht="12.75" customHeight="1">
      <c r="B35" s="502" t="s">
        <v>336</v>
      </c>
      <c r="C35" s="503">
        <f>(C33*C34)</f>
        <v>50</v>
      </c>
      <c r="D35" s="502" t="s">
        <v>23</v>
      </c>
      <c r="E35" s="504"/>
      <c r="F35" s="505"/>
      <c r="K35" s="502"/>
      <c r="L35" s="503"/>
      <c r="M35" s="502"/>
    </row>
    <row r="36" spans="2:13" s="512" customFormat="1" ht="12.75" customHeight="1">
      <c r="B36" s="513"/>
      <c r="C36" s="514"/>
      <c r="D36" s="515"/>
      <c r="E36" s="504"/>
      <c r="F36" s="505"/>
      <c r="K36" s="502"/>
      <c r="L36" s="503"/>
      <c r="M36" s="502"/>
    </row>
    <row r="37" spans="2:13" s="512" customFormat="1" ht="12.75" customHeight="1">
      <c r="B37" s="730" t="s">
        <v>855</v>
      </c>
      <c r="C37" s="730">
        <f>(C35)</f>
        <v>50</v>
      </c>
      <c r="D37" s="731" t="s">
        <v>23</v>
      </c>
      <c r="E37" s="732">
        <v>93210</v>
      </c>
      <c r="F37" s="732" t="s">
        <v>22</v>
      </c>
      <c r="K37" s="502"/>
      <c r="L37" s="503"/>
      <c r="M37" s="502"/>
    </row>
    <row r="38" spans="2:13" s="511" customFormat="1" ht="12.75" customHeight="1">
      <c r="B38" s="498"/>
      <c r="C38" s="498"/>
      <c r="D38" s="498"/>
      <c r="E38" s="504"/>
      <c r="F38" s="505"/>
      <c r="K38" s="516"/>
      <c r="L38" s="517"/>
      <c r="M38" s="516"/>
    </row>
    <row r="39" spans="2:13" s="511" customFormat="1" ht="12.75" customHeight="1">
      <c r="B39" s="505"/>
      <c r="C39" s="505"/>
      <c r="D39" s="505"/>
      <c r="E39" s="518"/>
      <c r="F39" s="505"/>
      <c r="K39" s="506"/>
      <c r="L39" s="507"/>
      <c r="M39" s="506"/>
    </row>
    <row r="40" spans="2:13" s="511" customFormat="1" ht="12.75" customHeight="1">
      <c r="B40" s="502" t="s">
        <v>850</v>
      </c>
      <c r="C40" s="509"/>
      <c r="D40" s="498"/>
      <c r="E40" s="504"/>
      <c r="F40" s="505"/>
      <c r="K40" s="502"/>
      <c r="L40" s="519"/>
      <c r="M40" s="502"/>
    </row>
    <row r="41" spans="2:13" s="511" customFormat="1" ht="12.75" customHeight="1">
      <c r="B41" s="510"/>
      <c r="C41" s="498"/>
      <c r="D41" s="498"/>
      <c r="E41" s="504"/>
      <c r="F41" s="505"/>
      <c r="K41" s="502"/>
      <c r="L41" s="503"/>
      <c r="M41" s="502"/>
    </row>
    <row r="42" spans="2:13" ht="12.75" customHeight="1">
      <c r="B42" s="498"/>
      <c r="C42" s="498"/>
      <c r="D42" s="498"/>
      <c r="E42" s="504"/>
    </row>
    <row r="43" spans="2:13" s="512" customFormat="1" ht="12.75" customHeight="1">
      <c r="B43" s="502" t="s">
        <v>338</v>
      </c>
      <c r="C43" s="503">
        <v>10</v>
      </c>
      <c r="D43" s="502" t="s">
        <v>38</v>
      </c>
      <c r="E43" s="511"/>
      <c r="F43" s="511"/>
      <c r="K43" s="502"/>
      <c r="L43" s="503"/>
      <c r="M43" s="502"/>
    </row>
    <row r="44" spans="2:13" s="512" customFormat="1" ht="12.75" customHeight="1">
      <c r="B44" s="502" t="s">
        <v>339</v>
      </c>
      <c r="C44" s="503">
        <v>5</v>
      </c>
      <c r="D44" s="502" t="s">
        <v>38</v>
      </c>
      <c r="E44" s="511"/>
      <c r="F44" s="511"/>
      <c r="K44" s="502"/>
      <c r="L44" s="503"/>
      <c r="M44" s="502"/>
    </row>
    <row r="45" spans="2:13" s="512" customFormat="1" ht="12.75" customHeight="1">
      <c r="B45" s="502" t="s">
        <v>336</v>
      </c>
      <c r="C45" s="503">
        <f>(C43*C44)</f>
        <v>50</v>
      </c>
      <c r="D45" s="502" t="s">
        <v>23</v>
      </c>
      <c r="E45" s="520"/>
      <c r="K45" s="502"/>
      <c r="L45" s="503"/>
      <c r="M45" s="502"/>
    </row>
    <row r="46" spans="2:13" s="512" customFormat="1" ht="12.75" customHeight="1">
      <c r="B46" s="498"/>
      <c r="C46" s="508"/>
      <c r="D46" s="498"/>
      <c r="E46" s="520"/>
      <c r="K46" s="502"/>
      <c r="L46" s="503"/>
      <c r="M46" s="502"/>
    </row>
    <row r="47" spans="2:13" s="512" customFormat="1" ht="12.75" customHeight="1">
      <c r="B47" s="730" t="s">
        <v>856</v>
      </c>
      <c r="C47" s="730">
        <f>(C45)</f>
        <v>50</v>
      </c>
      <c r="D47" s="731" t="s">
        <v>23</v>
      </c>
      <c r="E47" s="732">
        <v>93582</v>
      </c>
      <c r="F47" s="732" t="s">
        <v>22</v>
      </c>
      <c r="K47" s="516"/>
      <c r="L47" s="517"/>
      <c r="M47" s="516"/>
    </row>
    <row r="48" spans="2:13" s="511" customFormat="1" ht="12.75" customHeight="1">
      <c r="E48" s="518"/>
      <c r="K48" s="506"/>
      <c r="L48" s="507"/>
      <c r="M48" s="506"/>
    </row>
    <row r="49" spans="2:13" s="511" customFormat="1" ht="12.75" customHeight="1">
      <c r="B49" s="521"/>
      <c r="C49" s="521"/>
      <c r="D49" s="522"/>
      <c r="E49" s="518"/>
      <c r="K49" s="502"/>
      <c r="L49" s="507"/>
      <c r="M49" s="506"/>
    </row>
    <row r="50" spans="2:13" s="511" customFormat="1" ht="12.75" customHeight="1">
      <c r="B50" s="502" t="s">
        <v>851</v>
      </c>
      <c r="C50" s="509"/>
      <c r="D50" s="498"/>
      <c r="E50" s="504"/>
      <c r="F50" s="505"/>
      <c r="K50" s="502"/>
      <c r="L50" s="519"/>
      <c r="M50" s="502"/>
    </row>
    <row r="51" spans="2:13" s="511" customFormat="1" ht="12.75" customHeight="1">
      <c r="B51" s="510"/>
      <c r="C51" s="498"/>
      <c r="D51" s="498"/>
      <c r="E51" s="504"/>
      <c r="F51" s="505"/>
      <c r="K51" s="502"/>
      <c r="L51" s="503"/>
      <c r="M51" s="502"/>
    </row>
    <row r="52" spans="2:13" ht="12.75" customHeight="1">
      <c r="B52" s="498"/>
      <c r="C52" s="498"/>
      <c r="D52" s="498"/>
      <c r="E52" s="504"/>
    </row>
    <row r="53" spans="2:13" s="512" customFormat="1" ht="12.75" customHeight="1">
      <c r="B53" s="502" t="s">
        <v>338</v>
      </c>
      <c r="C53" s="503">
        <v>5</v>
      </c>
      <c r="D53" s="502" t="s">
        <v>38</v>
      </c>
      <c r="E53" s="511"/>
      <c r="F53" s="511"/>
      <c r="K53" s="502"/>
      <c r="L53" s="503"/>
      <c r="M53" s="502"/>
    </row>
    <row r="54" spans="2:13" s="512" customFormat="1" ht="12.75" customHeight="1">
      <c r="B54" s="502" t="s">
        <v>339</v>
      </c>
      <c r="C54" s="503">
        <v>5</v>
      </c>
      <c r="D54" s="502" t="s">
        <v>38</v>
      </c>
      <c r="E54" s="511"/>
      <c r="F54" s="511"/>
      <c r="K54" s="502"/>
      <c r="L54" s="503"/>
      <c r="M54" s="502"/>
    </row>
    <row r="55" spans="2:13" s="512" customFormat="1" ht="12.75" customHeight="1">
      <c r="B55" s="502" t="s">
        <v>336</v>
      </c>
      <c r="C55" s="503">
        <f>(C53*C54)</f>
        <v>25</v>
      </c>
      <c r="D55" s="502" t="s">
        <v>23</v>
      </c>
      <c r="E55" s="520"/>
      <c r="K55" s="502"/>
      <c r="L55" s="503"/>
      <c r="M55" s="502"/>
    </row>
    <row r="56" spans="2:13" s="512" customFormat="1" ht="12.75" customHeight="1">
      <c r="B56" s="498"/>
      <c r="C56" s="508"/>
      <c r="D56" s="498"/>
      <c r="E56" s="520"/>
      <c r="K56" s="502"/>
      <c r="L56" s="503"/>
      <c r="M56" s="502"/>
    </row>
    <row r="57" spans="2:13" s="512" customFormat="1" ht="12.75" customHeight="1">
      <c r="B57" s="730" t="s">
        <v>857</v>
      </c>
      <c r="C57" s="730">
        <f>(C55)</f>
        <v>25</v>
      </c>
      <c r="D57" s="731" t="s">
        <v>23</v>
      </c>
      <c r="E57" s="732">
        <v>93583</v>
      </c>
      <c r="F57" s="732" t="s">
        <v>22</v>
      </c>
      <c r="K57" s="516"/>
      <c r="L57" s="517"/>
      <c r="M57" s="516"/>
    </row>
    <row r="58" spans="2:13" s="511" customFormat="1" ht="12.75" customHeight="1">
      <c r="E58" s="518"/>
      <c r="K58" s="506"/>
      <c r="L58" s="507"/>
      <c r="M58" s="506"/>
    </row>
    <row r="59" spans="2:13" s="511" customFormat="1" ht="12.75" customHeight="1">
      <c r="B59" s="521"/>
      <c r="C59" s="521"/>
      <c r="D59" s="522"/>
      <c r="E59" s="518"/>
      <c r="K59" s="502"/>
      <c r="L59" s="507"/>
      <c r="M59" s="506"/>
    </row>
    <row r="60" spans="2:13" s="511" customFormat="1" ht="12.75" customHeight="1">
      <c r="B60" s="502" t="s">
        <v>890</v>
      </c>
      <c r="C60" s="509"/>
      <c r="D60" s="498"/>
      <c r="E60" s="504"/>
      <c r="F60" s="505"/>
      <c r="K60" s="502"/>
      <c r="L60" s="519"/>
      <c r="M60" s="502"/>
    </row>
    <row r="61" spans="2:13" s="511" customFormat="1" ht="12.75" customHeight="1">
      <c r="B61" s="510"/>
      <c r="C61" s="498"/>
      <c r="D61" s="498"/>
      <c r="E61" s="504"/>
      <c r="F61" s="505"/>
      <c r="K61" s="502"/>
      <c r="L61" s="503"/>
      <c r="M61" s="502"/>
    </row>
    <row r="62" spans="2:13" s="512" customFormat="1" ht="12.75" customHeight="1">
      <c r="B62" s="498" t="s">
        <v>873</v>
      </c>
      <c r="C62" s="498">
        <v>40</v>
      </c>
      <c r="D62" s="498" t="s">
        <v>872</v>
      </c>
      <c r="E62" s="511"/>
      <c r="F62" s="511"/>
      <c r="K62" s="502"/>
      <c r="L62" s="503"/>
      <c r="M62" s="502"/>
    </row>
    <row r="63" spans="2:13" s="512" customFormat="1" ht="12.75" customHeight="1">
      <c r="B63" s="498" t="s">
        <v>894</v>
      </c>
      <c r="C63" s="508">
        <f>1.5*10</f>
        <v>15</v>
      </c>
      <c r="D63" s="498" t="s">
        <v>23</v>
      </c>
      <c r="E63" s="511"/>
      <c r="F63" s="511"/>
      <c r="K63" s="502"/>
      <c r="L63" s="503"/>
      <c r="M63" s="502"/>
    </row>
    <row r="64" spans="2:13" s="512" customFormat="1" ht="12.75" customHeight="1">
      <c r="B64" s="502" t="s">
        <v>891</v>
      </c>
      <c r="C64" s="503">
        <f>(1.5-(C62/1000))*C62</f>
        <v>58.4</v>
      </c>
      <c r="D64" s="502" t="s">
        <v>23</v>
      </c>
      <c r="E64" s="511"/>
      <c r="F64" s="511"/>
      <c r="K64" s="502"/>
      <c r="L64" s="503"/>
      <c r="M64" s="502"/>
    </row>
    <row r="65" spans="2:13" s="512" customFormat="1" ht="12.75" customHeight="1">
      <c r="B65" s="502" t="s">
        <v>336</v>
      </c>
      <c r="C65" s="503">
        <f>C63+C64</f>
        <v>73.400000000000006</v>
      </c>
      <c r="D65" s="502" t="s">
        <v>23</v>
      </c>
      <c r="E65" s="520"/>
      <c r="K65" s="502"/>
      <c r="L65" s="503"/>
      <c r="M65" s="502"/>
    </row>
    <row r="66" spans="2:13" s="512" customFormat="1" ht="12.75" customHeight="1">
      <c r="B66" s="498"/>
      <c r="C66" s="508"/>
      <c r="D66" s="498"/>
      <c r="E66" s="520"/>
      <c r="K66" s="502"/>
      <c r="L66" s="503"/>
      <c r="M66" s="502"/>
    </row>
    <row r="67" spans="2:13" s="512" customFormat="1" ht="25.5">
      <c r="B67" s="877" t="s">
        <v>892</v>
      </c>
      <c r="C67" s="730">
        <f>(C65)</f>
        <v>73.400000000000006</v>
      </c>
      <c r="D67" s="731" t="s">
        <v>23</v>
      </c>
      <c r="E67" s="732">
        <v>93212</v>
      </c>
      <c r="F67" s="732" t="s">
        <v>22</v>
      </c>
      <c r="K67" s="516"/>
      <c r="L67" s="517"/>
      <c r="M67" s="516"/>
    </row>
    <row r="68" spans="2:13" s="511" customFormat="1" ht="12.75" customHeight="1">
      <c r="E68" s="518"/>
      <c r="K68" s="506"/>
      <c r="L68" s="507"/>
      <c r="M68" s="506"/>
    </row>
    <row r="69" spans="2:13" s="511" customFormat="1" ht="12.75" customHeight="1">
      <c r="B69" s="521"/>
      <c r="C69" s="521"/>
      <c r="D69" s="522"/>
      <c r="E69" s="518"/>
      <c r="K69" s="502"/>
      <c r="L69" s="507"/>
      <c r="M69" s="506"/>
    </row>
    <row r="70" spans="2:13" ht="12.75" customHeight="1">
      <c r="B70" s="876" t="s">
        <v>27</v>
      </c>
      <c r="C70" s="509"/>
      <c r="D70" s="498"/>
      <c r="E70" s="511"/>
      <c r="F70" s="511"/>
    </row>
    <row r="71" spans="2:13" ht="12.75" customHeight="1">
      <c r="B71" s="510"/>
      <c r="C71" s="498"/>
      <c r="D71" s="498"/>
      <c r="E71" s="511"/>
      <c r="F71" s="511"/>
    </row>
    <row r="72" spans="2:13" ht="12.75" customHeight="1">
      <c r="B72" s="502" t="s">
        <v>337</v>
      </c>
      <c r="C72" s="519">
        <v>1</v>
      </c>
      <c r="D72" s="502" t="s">
        <v>80</v>
      </c>
      <c r="E72" s="520"/>
      <c r="F72" s="512"/>
    </row>
    <row r="73" spans="2:13" ht="12.75" customHeight="1">
      <c r="B73" s="502" t="s">
        <v>338</v>
      </c>
      <c r="C73" s="503">
        <v>8</v>
      </c>
      <c r="D73" s="502" t="s">
        <v>38</v>
      </c>
      <c r="E73" s="520"/>
      <c r="F73" s="512"/>
    </row>
    <row r="74" spans="2:13" ht="12.75" customHeight="1">
      <c r="B74" s="502" t="s">
        <v>339</v>
      </c>
      <c r="C74" s="503">
        <v>4</v>
      </c>
      <c r="D74" s="502" t="s">
        <v>38</v>
      </c>
      <c r="E74" s="520"/>
      <c r="F74" s="512"/>
    </row>
    <row r="75" spans="2:13" ht="12.75" customHeight="1">
      <c r="B75" s="502" t="s">
        <v>336</v>
      </c>
      <c r="C75" s="503">
        <f>(C73*C74*C72)</f>
        <v>32</v>
      </c>
      <c r="D75" s="502" t="s">
        <v>23</v>
      </c>
      <c r="E75" s="520"/>
      <c r="F75" s="512"/>
    </row>
    <row r="76" spans="2:13" ht="12.75" customHeight="1">
      <c r="B76" s="513"/>
      <c r="C76" s="514"/>
      <c r="D76" s="515"/>
      <c r="E76" s="520"/>
      <c r="F76" s="512"/>
    </row>
    <row r="77" spans="2:13" ht="12.75" customHeight="1">
      <c r="B77" s="730" t="s">
        <v>598</v>
      </c>
      <c r="C77" s="730">
        <f>(C75)</f>
        <v>32</v>
      </c>
      <c r="D77" s="731" t="s">
        <v>23</v>
      </c>
      <c r="E77" s="732">
        <v>70000002</v>
      </c>
      <c r="F77" s="732" t="s">
        <v>28</v>
      </c>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rowBreaks count="1" manualBreakCount="1">
    <brk id="59"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32">
    <tabColor theme="9" tint="0.39997558519241921"/>
  </sheetPr>
  <dimension ref="B2:M36"/>
  <sheetViews>
    <sheetView zoomScaleNormal="100" zoomScaleSheetLayoutView="110" workbookViewId="0">
      <selection activeCell="X34" sqref="X34"/>
    </sheetView>
  </sheetViews>
  <sheetFormatPr defaultColWidth="9.140625" defaultRowHeight="12.75" customHeight="1"/>
  <cols>
    <col min="1" max="1" width="9.140625" style="505"/>
    <col min="2" max="2" width="65.42578125" style="505" customWidth="1"/>
    <col min="3" max="4" width="11.7109375" style="505" customWidth="1"/>
    <col min="5" max="5" width="15.28515625" style="505" bestFit="1" customWidth="1"/>
    <col min="6" max="16384" width="9.140625" style="505"/>
  </cols>
  <sheetData>
    <row r="2" spans="2:13" s="496" customFormat="1">
      <c r="B2" s="936" t="s">
        <v>595</v>
      </c>
      <c r="C2" s="936"/>
      <c r="D2" s="936"/>
      <c r="E2" s="782"/>
    </row>
    <row r="3" spans="2:13" s="496" customFormat="1">
      <c r="B3" s="937" t="s">
        <v>30</v>
      </c>
      <c r="C3" s="937"/>
      <c r="D3" s="937"/>
      <c r="E3" s="782"/>
    </row>
    <row r="4" spans="2:13" s="496" customFormat="1" ht="12.75" customHeight="1">
      <c r="B4" s="497"/>
      <c r="C4" s="498"/>
      <c r="D4" s="498"/>
      <c r="E4" s="782"/>
    </row>
    <row r="5" spans="2:13" s="527" customFormat="1" ht="12.75" customHeight="1">
      <c r="B5" s="513" t="s">
        <v>342</v>
      </c>
      <c r="C5" s="523"/>
      <c r="D5" s="524"/>
      <c r="E5" s="525"/>
      <c r="F5" s="526"/>
    </row>
    <row r="6" spans="2:13" s="527" customFormat="1" ht="12.75" customHeight="1">
      <c r="B6" s="513"/>
      <c r="C6" s="523"/>
      <c r="D6" s="524"/>
      <c r="E6" s="525"/>
      <c r="F6" s="526"/>
    </row>
    <row r="7" spans="2:13" s="527" customFormat="1" ht="12.75" customHeight="1">
      <c r="B7" s="513" t="s">
        <v>601</v>
      </c>
      <c r="C7" s="538">
        <v>2</v>
      </c>
      <c r="D7" s="513" t="s">
        <v>33</v>
      </c>
      <c r="E7" s="525"/>
      <c r="F7" s="526"/>
    </row>
    <row r="8" spans="2:13" s="527" customFormat="1" ht="12.75" customHeight="1">
      <c r="B8" s="513" t="s">
        <v>336</v>
      </c>
      <c r="C8" s="539">
        <f>C7</f>
        <v>2</v>
      </c>
      <c r="D8" s="529" t="str">
        <f>D7</f>
        <v>mês</v>
      </c>
      <c r="E8" s="525"/>
      <c r="F8" s="526"/>
    </row>
    <row r="9" spans="2:13" s="527" customFormat="1" ht="12.75" customHeight="1">
      <c r="B9" s="513"/>
      <c r="C9" s="523"/>
      <c r="D9" s="524"/>
      <c r="E9" s="525"/>
      <c r="F9" s="526"/>
    </row>
    <row r="10" spans="2:13" s="527" customFormat="1" ht="12.75" customHeight="1">
      <c r="B10" s="730" t="s">
        <v>603</v>
      </c>
      <c r="C10" s="733">
        <f>(C8)</f>
        <v>2</v>
      </c>
      <c r="D10" s="731" t="str">
        <f>D8</f>
        <v>mês</v>
      </c>
      <c r="E10" s="518"/>
      <c r="F10" s="526"/>
    </row>
    <row r="11" spans="2:13" s="511" customFormat="1" ht="12.75" customHeight="1">
      <c r="B11" s="521"/>
      <c r="C11" s="521"/>
      <c r="D11" s="522"/>
      <c r="E11" s="518"/>
      <c r="K11" s="502"/>
      <c r="L11" s="507"/>
      <c r="M11" s="506"/>
    </row>
    <row r="12" spans="2:13" s="511" customFormat="1" ht="12.75" customHeight="1">
      <c r="B12" s="540"/>
      <c r="C12" s="541"/>
      <c r="D12" s="540"/>
      <c r="E12" s="542"/>
    </row>
    <row r="13" spans="2:13" s="527" customFormat="1" ht="12.75" customHeight="1">
      <c r="B13" s="513" t="s">
        <v>843</v>
      </c>
      <c r="C13" s="523"/>
      <c r="D13" s="524"/>
      <c r="E13" s="525"/>
      <c r="F13" s="526"/>
    </row>
    <row r="14" spans="2:13" s="527" customFormat="1" ht="12.75" customHeight="1">
      <c r="B14" s="513"/>
      <c r="C14" s="523"/>
      <c r="D14" s="524"/>
      <c r="E14" s="525"/>
      <c r="F14" s="526"/>
    </row>
    <row r="15" spans="2:13" s="527" customFormat="1" ht="12.75" customHeight="1">
      <c r="B15" s="513" t="s">
        <v>336</v>
      </c>
      <c r="C15" s="514">
        <v>0</v>
      </c>
      <c r="D15" s="529" t="s">
        <v>49</v>
      </c>
      <c r="E15" s="525"/>
      <c r="F15" s="526"/>
    </row>
    <row r="16" spans="2:13" s="527" customFormat="1" ht="12.75" customHeight="1">
      <c r="B16" s="513"/>
      <c r="C16" s="523"/>
      <c r="D16" s="524"/>
      <c r="E16" s="525"/>
      <c r="F16" s="526"/>
    </row>
    <row r="17" spans="2:11" s="527" customFormat="1" ht="12.75" customHeight="1">
      <c r="B17" s="730" t="s">
        <v>599</v>
      </c>
      <c r="C17" s="730">
        <f>(C15)</f>
        <v>0</v>
      </c>
      <c r="D17" s="731" t="str">
        <f>D15</f>
        <v>m³</v>
      </c>
      <c r="E17" s="518"/>
      <c r="F17" s="526"/>
    </row>
    <row r="18" spans="2:11" s="527" customFormat="1" ht="12.75" customHeight="1">
      <c r="B18" s="513"/>
      <c r="C18" s="523"/>
      <c r="D18" s="524"/>
      <c r="E18" s="525"/>
      <c r="F18" s="526"/>
    </row>
    <row r="19" spans="2:11" s="527" customFormat="1" ht="12.75" customHeight="1">
      <c r="B19" s="513"/>
      <c r="C19" s="523"/>
      <c r="D19" s="524"/>
      <c r="E19" s="525"/>
      <c r="F19" s="526"/>
    </row>
    <row r="20" spans="2:11" s="527" customFormat="1" ht="12.75" customHeight="1">
      <c r="B20" s="513" t="s">
        <v>844</v>
      </c>
      <c r="C20" s="523"/>
      <c r="D20" s="524"/>
      <c r="E20" s="525"/>
      <c r="F20" s="526"/>
      <c r="G20" s="530"/>
      <c r="H20" s="530"/>
      <c r="I20" s="530"/>
    </row>
    <row r="21" spans="2:11" s="527" customFormat="1" ht="12.75" customHeight="1">
      <c r="B21" s="513"/>
      <c r="C21" s="523"/>
      <c r="D21" s="524"/>
      <c r="E21" s="525"/>
      <c r="F21" s="526"/>
      <c r="G21" s="531"/>
      <c r="H21" s="532"/>
      <c r="I21" s="533"/>
      <c r="J21" s="533"/>
      <c r="K21" s="533"/>
    </row>
    <row r="22" spans="2:11" s="527" customFormat="1" ht="12.75" customHeight="1">
      <c r="B22" s="513" t="s">
        <v>336</v>
      </c>
      <c r="C22" s="514">
        <v>0</v>
      </c>
      <c r="D22" s="529" t="s">
        <v>340</v>
      </c>
      <c r="E22" s="525"/>
      <c r="F22" s="526"/>
      <c r="G22" s="535"/>
      <c r="H22" s="536"/>
      <c r="I22" s="537"/>
      <c r="J22" s="525"/>
      <c r="K22" s="534"/>
    </row>
    <row r="23" spans="2:11" s="527" customFormat="1" ht="12.75" customHeight="1">
      <c r="B23" s="513"/>
      <c r="C23" s="523"/>
      <c r="D23" s="524"/>
      <c r="E23" s="530"/>
      <c r="F23" s="526"/>
      <c r="G23" s="530"/>
      <c r="H23" s="530"/>
      <c r="I23" s="530"/>
    </row>
    <row r="24" spans="2:11" s="527" customFormat="1" ht="12.75" customHeight="1">
      <c r="B24" s="730" t="s">
        <v>600</v>
      </c>
      <c r="C24" s="730">
        <f>(C22)</f>
        <v>0</v>
      </c>
      <c r="D24" s="731" t="str">
        <f>D22</f>
        <v>kWh</v>
      </c>
      <c r="E24" s="518"/>
      <c r="F24" s="526"/>
      <c r="G24" s="530"/>
      <c r="H24" s="530"/>
      <c r="I24" s="530"/>
    </row>
    <row r="25" spans="2:11" s="527" customFormat="1" ht="12.75" customHeight="1">
      <c r="B25" s="513"/>
      <c r="C25" s="523"/>
      <c r="D25" s="524"/>
      <c r="E25" s="525"/>
      <c r="F25" s="526"/>
      <c r="G25" s="530"/>
      <c r="H25" s="530"/>
      <c r="I25" s="530"/>
    </row>
    <row r="26" spans="2:11" s="527" customFormat="1" ht="12.75" customHeight="1">
      <c r="B26" s="513"/>
      <c r="C26" s="523"/>
      <c r="D26" s="524"/>
      <c r="E26" s="525"/>
      <c r="F26" s="526"/>
      <c r="G26" s="530"/>
      <c r="H26" s="530"/>
      <c r="I26" s="530"/>
    </row>
    <row r="27" spans="2:11" s="527" customFormat="1" ht="12.75" customHeight="1">
      <c r="B27" s="513" t="s">
        <v>341</v>
      </c>
      <c r="C27" s="523"/>
      <c r="D27" s="524"/>
      <c r="E27" s="525"/>
      <c r="F27" s="526"/>
    </row>
    <row r="28" spans="2:11" s="527" customFormat="1" ht="12.75" customHeight="1">
      <c r="B28" s="513"/>
      <c r="C28" s="523"/>
      <c r="D28" s="524"/>
      <c r="E28" s="525"/>
      <c r="F28" s="526"/>
    </row>
    <row r="29" spans="2:11" s="527" customFormat="1" ht="12.75" customHeight="1">
      <c r="B29" s="513" t="s">
        <v>846</v>
      </c>
      <c r="C29" s="523">
        <v>24</v>
      </c>
      <c r="D29" s="524" t="s">
        <v>344</v>
      </c>
      <c r="E29" s="525"/>
      <c r="F29" s="526"/>
    </row>
    <row r="30" spans="2:11" s="527" customFormat="1" ht="12.75" customHeight="1">
      <c r="B30" s="513" t="s">
        <v>847</v>
      </c>
      <c r="C30" s="528">
        <v>31</v>
      </c>
      <c r="D30" s="513" t="s">
        <v>848</v>
      </c>
      <c r="E30" s="525"/>
      <c r="F30" s="526"/>
    </row>
    <row r="31" spans="2:11" s="527" customFormat="1" ht="12.75" customHeight="1">
      <c r="B31" s="513" t="str">
        <f>B7</f>
        <v>Período</v>
      </c>
      <c r="C31" s="513">
        <f t="shared" ref="C31:D31" si="0">C7</f>
        <v>2</v>
      </c>
      <c r="D31" s="513" t="str">
        <f t="shared" si="0"/>
        <v>mês</v>
      </c>
      <c r="E31" s="525"/>
      <c r="F31" s="526"/>
    </row>
    <row r="32" spans="2:11" s="527" customFormat="1" ht="12.75" customHeight="1">
      <c r="B32" s="513" t="s">
        <v>336</v>
      </c>
      <c r="C32" s="514">
        <f>(C29*C30*C31)</f>
        <v>1488</v>
      </c>
      <c r="D32" s="529" t="s">
        <v>344</v>
      </c>
      <c r="E32" s="525"/>
      <c r="F32" s="526"/>
    </row>
    <row r="33" spans="2:6" s="527" customFormat="1" ht="12.75" customHeight="1">
      <c r="B33" s="513"/>
      <c r="C33" s="523"/>
      <c r="D33" s="524"/>
      <c r="E33" s="525"/>
      <c r="F33" s="526"/>
    </row>
    <row r="34" spans="2:6" s="527" customFormat="1" ht="12.75" customHeight="1">
      <c r="B34" s="730" t="s">
        <v>602</v>
      </c>
      <c r="C34" s="730">
        <f>(C32)</f>
        <v>1488</v>
      </c>
      <c r="D34" s="731" t="str">
        <f>D32</f>
        <v>h</v>
      </c>
      <c r="E34" s="518"/>
      <c r="F34" s="526"/>
    </row>
    <row r="35" spans="2:6" s="527" customFormat="1" ht="12.75" customHeight="1">
      <c r="B35" s="513"/>
      <c r="C35" s="523"/>
      <c r="D35" s="524"/>
      <c r="E35" s="525"/>
      <c r="F35" s="526"/>
    </row>
    <row r="36" spans="2:6" s="527" customFormat="1" ht="12.75" customHeight="1">
      <c r="B36" s="513"/>
      <c r="C36" s="523"/>
      <c r="D36" s="524"/>
      <c r="E36" s="525"/>
      <c r="F36" s="526"/>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33">
    <tabColor theme="9" tint="0.39997558519241921"/>
  </sheetPr>
  <dimension ref="A1:DQ219"/>
  <sheetViews>
    <sheetView showGridLines="0" zoomScaleNormal="100" zoomScaleSheetLayoutView="100" workbookViewId="0">
      <selection activeCell="X34" sqref="X34"/>
    </sheetView>
  </sheetViews>
  <sheetFormatPr defaultColWidth="9.140625" defaultRowHeight="12.75"/>
  <cols>
    <col min="1" max="4" width="7" style="543" customWidth="1"/>
    <col min="5" max="5" width="8.7109375" style="544" customWidth="1"/>
    <col min="6" max="7" width="8.7109375" style="543" customWidth="1"/>
    <col min="8" max="8" width="9.7109375" style="543" customWidth="1"/>
    <col min="9" max="9" width="6.85546875" style="543" customWidth="1"/>
    <col min="10" max="11" width="9.140625" style="543" customWidth="1"/>
    <col min="12" max="12" width="6.7109375" style="543" customWidth="1"/>
    <col min="13" max="13" width="10.42578125" style="543" customWidth="1"/>
    <col min="14" max="14" width="7" style="543" customWidth="1"/>
    <col min="15" max="15" width="7.7109375" style="543" customWidth="1"/>
    <col min="16" max="17" width="8.140625" style="543" customWidth="1"/>
    <col min="18" max="19" width="8.7109375" style="543" customWidth="1"/>
    <col min="20" max="20" width="8.7109375" style="543" hidden="1" customWidth="1"/>
    <col min="21" max="25" width="8.140625" style="543" hidden="1" customWidth="1"/>
    <col min="26" max="26" width="8.140625" style="543" customWidth="1"/>
    <col min="27" max="31" width="8.140625" style="543" hidden="1" customWidth="1"/>
    <col min="32" max="32" width="5.7109375" style="543" customWidth="1"/>
    <col min="33" max="33" width="8.140625" style="543" customWidth="1"/>
    <col min="34" max="34" width="13.140625" style="543" customWidth="1"/>
    <col min="35" max="36" width="11" style="543" hidden="1" customWidth="1"/>
    <col min="37" max="37" width="8.28515625" style="543" customWidth="1"/>
    <col min="38" max="38" width="8.85546875" style="543" customWidth="1"/>
    <col min="39" max="39" width="10.85546875" style="543" bestFit="1" customWidth="1"/>
    <col min="40" max="41" width="8.7109375" style="543" hidden="1" customWidth="1"/>
    <col min="42" max="42" width="11" style="543" customWidth="1"/>
    <col min="43" max="44" width="7.7109375" style="543" customWidth="1"/>
    <col min="45" max="46" width="11" style="543" hidden="1" customWidth="1"/>
    <col min="47" max="52" width="10.28515625" style="543" hidden="1" customWidth="1"/>
    <col min="53" max="53" width="8.7109375" style="543" customWidth="1"/>
    <col min="54" max="54" width="9.28515625" style="543" customWidth="1"/>
    <col min="55" max="55" width="8.7109375" style="543" customWidth="1"/>
    <col min="56" max="56" width="9.28515625" style="543" customWidth="1"/>
    <col min="57" max="57" width="8.7109375" style="543" hidden="1" customWidth="1"/>
    <col min="58" max="58" width="9.28515625" style="543" hidden="1" customWidth="1"/>
    <col min="59" max="59" width="8.7109375" style="543" hidden="1" customWidth="1"/>
    <col min="60" max="60" width="9.28515625" style="543" hidden="1" customWidth="1"/>
    <col min="61" max="61" width="10.28515625" style="543" hidden="1" customWidth="1"/>
    <col min="62" max="63" width="9.5703125" style="543" customWidth="1"/>
    <col min="64" max="64" width="9.140625" style="547"/>
    <col min="65" max="65" width="8.140625" style="543" customWidth="1"/>
    <col min="66" max="68" width="11.5703125" style="543" customWidth="1"/>
    <col min="69" max="74" width="15.7109375" style="543" customWidth="1"/>
    <col min="75" max="121" width="11.5703125" style="543" customWidth="1"/>
    <col min="122" max="16384" width="9.140625" style="543"/>
  </cols>
  <sheetData>
    <row r="1" spans="1:85" ht="15.75" customHeight="1">
      <c r="P1" s="545"/>
      <c r="Q1" s="545" t="s">
        <v>22</v>
      </c>
      <c r="T1" s="545" t="s">
        <v>22</v>
      </c>
      <c r="U1" s="545" t="s">
        <v>22</v>
      </c>
      <c r="V1" s="545" t="s">
        <v>22</v>
      </c>
      <c r="W1" s="545" t="s">
        <v>22</v>
      </c>
      <c r="AK1" s="545" t="s">
        <v>22</v>
      </c>
      <c r="AL1" s="545" t="s">
        <v>22</v>
      </c>
      <c r="AM1" s="545" t="s">
        <v>22</v>
      </c>
      <c r="AN1" s="545" t="s">
        <v>22</v>
      </c>
      <c r="AO1" s="545" t="s">
        <v>22</v>
      </c>
      <c r="AT1" s="545" t="s">
        <v>22</v>
      </c>
      <c r="BI1" s="546">
        <v>1.1499999999999999</v>
      </c>
    </row>
    <row r="2" spans="1:85" ht="15.75" customHeight="1">
      <c r="A2" s="548"/>
      <c r="B2" s="548"/>
      <c r="C2" s="548"/>
      <c r="D2" s="548"/>
      <c r="E2" s="549"/>
      <c r="F2" s="549"/>
      <c r="G2" s="549"/>
      <c r="H2" s="549"/>
      <c r="I2" s="549"/>
      <c r="J2" s="549"/>
      <c r="K2" s="549"/>
      <c r="L2" s="549"/>
      <c r="M2" s="549"/>
      <c r="N2" s="549"/>
      <c r="O2" s="549"/>
      <c r="P2" s="545"/>
      <c r="Q2" s="545" t="s">
        <v>604</v>
      </c>
      <c r="R2" s="549"/>
      <c r="S2" s="549"/>
      <c r="T2" s="549"/>
      <c r="U2" s="549"/>
      <c r="V2" s="549"/>
      <c r="W2" s="549"/>
      <c r="X2" s="549"/>
      <c r="Y2" s="549"/>
      <c r="Z2" s="549"/>
      <c r="AA2" s="549"/>
      <c r="AB2" s="549"/>
      <c r="AC2" s="549"/>
      <c r="AD2" s="549"/>
      <c r="AE2" s="549"/>
      <c r="AF2" s="549"/>
      <c r="AG2" s="549"/>
      <c r="AH2" s="549"/>
      <c r="AI2" s="549"/>
      <c r="AJ2" s="548"/>
      <c r="AK2" s="545" t="s">
        <v>605</v>
      </c>
      <c r="AL2" s="545" t="s">
        <v>606</v>
      </c>
      <c r="AM2" s="549"/>
      <c r="AN2" s="549"/>
      <c r="AO2" s="549"/>
      <c r="AP2" s="549"/>
      <c r="AQ2" s="549"/>
      <c r="AR2" s="549"/>
      <c r="AS2" s="549"/>
      <c r="AT2" s="545">
        <v>97636</v>
      </c>
      <c r="AU2" s="546">
        <f>ROUND(AU6+AV6+AW6+AX6+AY6,2)</f>
        <v>0.4</v>
      </c>
      <c r="AV2" s="549"/>
      <c r="AW2" s="549"/>
      <c r="AX2" s="549"/>
      <c r="AY2" s="549"/>
      <c r="AZ2" s="549"/>
      <c r="BA2" s="549"/>
      <c r="BB2" s="549"/>
      <c r="BC2" s="549"/>
      <c r="BD2" s="549"/>
      <c r="BE2" s="549"/>
      <c r="BF2" s="549"/>
      <c r="BG2" s="549"/>
      <c r="BH2" s="549"/>
      <c r="BI2" s="546">
        <v>20</v>
      </c>
      <c r="BJ2" s="548"/>
      <c r="BK2" s="548"/>
    </row>
    <row r="3" spans="1:85" ht="20.100000000000001" customHeight="1">
      <c r="A3" s="550"/>
      <c r="B3" s="550"/>
      <c r="C3" s="550"/>
      <c r="D3" s="550"/>
      <c r="E3" s="978" t="s">
        <v>607</v>
      </c>
      <c r="F3" s="978"/>
      <c r="G3" s="978"/>
      <c r="H3" s="978"/>
      <c r="I3" s="978"/>
      <c r="J3" s="978"/>
      <c r="K3" s="978"/>
      <c r="L3" s="978"/>
      <c r="M3" s="978"/>
      <c r="N3" s="978"/>
      <c r="O3" s="978"/>
      <c r="P3" s="978"/>
      <c r="Q3" s="978"/>
      <c r="R3" s="978"/>
      <c r="S3" s="978"/>
      <c r="T3" s="978"/>
      <c r="U3" s="978"/>
      <c r="V3" s="978"/>
      <c r="W3" s="978"/>
      <c r="X3" s="978"/>
      <c r="Y3" s="978"/>
      <c r="Z3" s="978"/>
      <c r="AA3" s="550"/>
      <c r="AB3" s="550"/>
      <c r="AC3" s="550"/>
      <c r="AD3" s="550"/>
      <c r="AE3" s="550"/>
      <c r="AF3" s="978" t="s">
        <v>607</v>
      </c>
      <c r="AG3" s="978"/>
      <c r="AH3" s="978"/>
      <c r="AI3" s="978"/>
      <c r="AJ3" s="978"/>
      <c r="AK3" s="978"/>
      <c r="AL3" s="978"/>
      <c r="AM3" s="978"/>
      <c r="AN3" s="978"/>
      <c r="AO3" s="978"/>
      <c r="AP3" s="978"/>
      <c r="AQ3" s="978"/>
      <c r="AR3" s="978"/>
      <c r="AS3" s="978"/>
      <c r="AT3" s="978"/>
      <c r="AU3" s="978"/>
      <c r="AV3" s="978"/>
      <c r="AW3" s="978"/>
      <c r="AX3" s="978"/>
      <c r="AY3" s="978"/>
      <c r="AZ3" s="978"/>
      <c r="BA3" s="978"/>
      <c r="BB3" s="978"/>
      <c r="BC3" s="978"/>
      <c r="BD3" s="978"/>
      <c r="BE3" s="978"/>
      <c r="BF3" s="978"/>
      <c r="BG3" s="978"/>
      <c r="BH3" s="978"/>
      <c r="BI3" s="978"/>
      <c r="BJ3" s="978"/>
      <c r="BK3" s="978"/>
      <c r="BL3" s="978"/>
    </row>
    <row r="4" spans="1:85" ht="23.25" customHeight="1">
      <c r="A4" s="979" t="s">
        <v>608</v>
      </c>
      <c r="B4" s="980"/>
      <c r="C4" s="979" t="s">
        <v>609</v>
      </c>
      <c r="D4" s="980"/>
      <c r="E4" s="974" t="s">
        <v>610</v>
      </c>
      <c r="F4" s="974" t="s">
        <v>611</v>
      </c>
      <c r="G4" s="964" t="s">
        <v>612</v>
      </c>
      <c r="H4" s="964" t="s">
        <v>613</v>
      </c>
      <c r="I4" s="974" t="s">
        <v>614</v>
      </c>
      <c r="J4" s="964" t="s">
        <v>615</v>
      </c>
      <c r="K4" s="964" t="s">
        <v>616</v>
      </c>
      <c r="L4" s="964" t="s">
        <v>617</v>
      </c>
      <c r="M4" s="964" t="s">
        <v>618</v>
      </c>
      <c r="N4" s="964" t="s">
        <v>619</v>
      </c>
      <c r="O4" s="964" t="s">
        <v>620</v>
      </c>
      <c r="P4" s="964" t="s">
        <v>621</v>
      </c>
      <c r="Q4" s="966" t="s">
        <v>622</v>
      </c>
      <c r="R4" s="964" t="s">
        <v>623</v>
      </c>
      <c r="S4" s="964" t="s">
        <v>624</v>
      </c>
      <c r="T4" s="971" t="s">
        <v>625</v>
      </c>
      <c r="U4" s="972"/>
      <c r="V4" s="972"/>
      <c r="W4" s="972"/>
      <c r="X4" s="972"/>
      <c r="Y4" s="973"/>
      <c r="Z4" s="971" t="s">
        <v>626</v>
      </c>
      <c r="AA4" s="972"/>
      <c r="AB4" s="972"/>
      <c r="AC4" s="972"/>
      <c r="AD4" s="972"/>
      <c r="AE4" s="973"/>
      <c r="AF4" s="976" t="s">
        <v>627</v>
      </c>
      <c r="AG4" s="977"/>
      <c r="AH4" s="976" t="s">
        <v>628</v>
      </c>
      <c r="AI4" s="972"/>
      <c r="AJ4" s="973"/>
      <c r="AK4" s="966" t="s">
        <v>629</v>
      </c>
      <c r="AL4" s="966" t="s">
        <v>630</v>
      </c>
      <c r="AM4" s="985" t="s">
        <v>631</v>
      </c>
      <c r="AN4" s="972"/>
      <c r="AO4" s="973"/>
      <c r="AP4" s="975" t="s">
        <v>632</v>
      </c>
      <c r="AQ4" s="976" t="s">
        <v>633</v>
      </c>
      <c r="AR4" s="977"/>
      <c r="AS4" s="975" t="s">
        <v>634</v>
      </c>
      <c r="AT4" s="964" t="s">
        <v>635</v>
      </c>
      <c r="AU4" s="976" t="s">
        <v>636</v>
      </c>
      <c r="AV4" s="972"/>
      <c r="AW4" s="972"/>
      <c r="AX4" s="972"/>
      <c r="AY4" s="973"/>
      <c r="AZ4" s="964" t="s">
        <v>637</v>
      </c>
      <c r="BA4" s="976" t="s">
        <v>638</v>
      </c>
      <c r="BB4" s="972"/>
      <c r="BC4" s="972"/>
      <c r="BD4" s="972"/>
      <c r="BE4" s="972"/>
      <c r="BF4" s="972"/>
      <c r="BG4" s="972"/>
      <c r="BH4" s="972"/>
      <c r="BI4" s="972"/>
      <c r="BJ4" s="972"/>
      <c r="BK4" s="973"/>
      <c r="BL4" s="975" t="s">
        <v>639</v>
      </c>
      <c r="BM4" s="544"/>
      <c r="BN4" s="544"/>
      <c r="BO4" s="544"/>
      <c r="BP4" s="544"/>
      <c r="BQ4" s="544"/>
      <c r="BR4" s="544"/>
      <c r="BS4" s="544"/>
      <c r="BT4" s="544"/>
      <c r="BU4" s="544"/>
      <c r="BV4" s="544"/>
      <c r="BW4" s="544"/>
      <c r="BX4" s="544"/>
      <c r="BY4" s="544"/>
      <c r="BZ4" s="544"/>
      <c r="CA4" s="544"/>
      <c r="CB4" s="544"/>
      <c r="CC4" s="544"/>
      <c r="CD4" s="544"/>
      <c r="CE4" s="544"/>
      <c r="CF4" s="544"/>
      <c r="CG4" s="544"/>
    </row>
    <row r="5" spans="1:85" ht="27" customHeight="1">
      <c r="A5" s="981"/>
      <c r="B5" s="982"/>
      <c r="C5" s="981"/>
      <c r="D5" s="982"/>
      <c r="E5" s="969"/>
      <c r="F5" s="969"/>
      <c r="G5" s="969"/>
      <c r="H5" s="969"/>
      <c r="I5" s="969"/>
      <c r="J5" s="965"/>
      <c r="K5" s="965"/>
      <c r="L5" s="965"/>
      <c r="M5" s="969"/>
      <c r="N5" s="969"/>
      <c r="O5" s="969"/>
      <c r="P5" s="969"/>
      <c r="Q5" s="969"/>
      <c r="R5" s="970"/>
      <c r="S5" s="970"/>
      <c r="T5" s="966" t="str">
        <f>CONCATENATE("até ",FIXED($BU$94,2)," m")</f>
        <v>até 1,50 m</v>
      </c>
      <c r="U5" s="966" t="str">
        <f>CONCATENATE("de ",FIXED($BU$94,2)," até ",FIXED(2*$BU$94,2)," m")</f>
        <v>de 1,50 até 3,00 m</v>
      </c>
      <c r="V5" s="966" t="str">
        <f>CONCATENATE("de ",FIXED(2*$BU$94,2)," até ",FIXED(3*$BU$94,2)," m")</f>
        <v>de 3,00 até 4,50 m</v>
      </c>
      <c r="W5" s="966" t="str">
        <f>CONCATENATE("de ",FIXED(3*$BU$94,2)," até ",FIXED(4*$BU$94,2)," m")</f>
        <v>de 4,50 até 6,00 m</v>
      </c>
      <c r="X5" s="966" t="str">
        <f>CONCATENATE("de ",FIXED(4*$BU$94,2)," até ",FIXED(5*$BU$94,2)," m")</f>
        <v>de 6,00 até 7,50 m</v>
      </c>
      <c r="Y5" s="966" t="str">
        <f>CONCATENATE("de ",FIXED(5*$BU$94,2)," até ",FIXED(6*$BU$94,2)," m")</f>
        <v>de 7,50 até 9,00 m</v>
      </c>
      <c r="Z5" s="966" t="str">
        <f>CONCATENATE("até ",FIXED($BU$95,2)," m")</f>
        <v>até 1,50 m</v>
      </c>
      <c r="AA5" s="966" t="str">
        <f>CONCATENATE("de ",FIXED($BU$95,2)," até ",FIXED(2*$BU$95,2)," m")</f>
        <v>de 1,50 até 3,00 m</v>
      </c>
      <c r="AB5" s="966" t="str">
        <f>CONCATENATE("de ",FIXED(2*$BU$95,2)," até ",FIXED(3*$BU$95,2)," m")</f>
        <v>de 3,00 até 4,50 m</v>
      </c>
      <c r="AC5" s="966" t="str">
        <f>CONCATENATE("de ",FIXED(3*$BU$95,2)," até ",FIXED(4*$BU$95,2)," m")</f>
        <v>de 4,50 até 6,00 m</v>
      </c>
      <c r="AD5" s="966" t="str">
        <f>CONCATENATE("de ",FIXED(4*$BU$95,2)," até ",FIXED(5*$BU$95,2)," m")</f>
        <v>de 6,00 até 7,50 m</v>
      </c>
      <c r="AE5" s="966" t="str">
        <f>CONCATENATE("de ",FIXED(5*$BU$95,2)," até ",FIXED(6*$BU$95,2)," m")</f>
        <v>de 7,50 até 9,00 m</v>
      </c>
      <c r="AF5" s="964" t="s">
        <v>640</v>
      </c>
      <c r="AG5" s="974" t="s">
        <v>641</v>
      </c>
      <c r="AH5" s="964" t="s">
        <v>640</v>
      </c>
      <c r="AI5" s="964" t="s">
        <v>642</v>
      </c>
      <c r="AJ5" s="964" t="s">
        <v>643</v>
      </c>
      <c r="AK5" s="969"/>
      <c r="AL5" s="969"/>
      <c r="AM5" s="964" t="s">
        <v>645</v>
      </c>
      <c r="AN5" s="964" t="s">
        <v>645</v>
      </c>
      <c r="AO5" s="964" t="s">
        <v>646</v>
      </c>
      <c r="AP5" s="969"/>
      <c r="AQ5" s="964" t="s">
        <v>647</v>
      </c>
      <c r="AR5" s="964" t="s">
        <v>648</v>
      </c>
      <c r="AS5" s="969"/>
      <c r="AT5" s="965"/>
      <c r="AU5" s="739" t="s">
        <v>649</v>
      </c>
      <c r="AV5" s="739" t="s">
        <v>650</v>
      </c>
      <c r="AW5" s="739" t="s">
        <v>343</v>
      </c>
      <c r="AX5" s="739" t="s">
        <v>651</v>
      </c>
      <c r="AY5" s="740" t="s">
        <v>652</v>
      </c>
      <c r="AZ5" s="965"/>
      <c r="BA5" s="964" t="s">
        <v>653</v>
      </c>
      <c r="BB5" s="741" t="s">
        <v>654</v>
      </c>
      <c r="BC5" s="964" t="s">
        <v>655</v>
      </c>
      <c r="BD5" s="741" t="s">
        <v>656</v>
      </c>
      <c r="BE5" s="964" t="s">
        <v>657</v>
      </c>
      <c r="BF5" s="741" t="s">
        <v>658</v>
      </c>
      <c r="BG5" s="964" t="s">
        <v>659</v>
      </c>
      <c r="BH5" s="741" t="s">
        <v>660</v>
      </c>
      <c r="BI5" s="741" t="s">
        <v>661</v>
      </c>
      <c r="BJ5" s="964" t="s">
        <v>662</v>
      </c>
      <c r="BK5" s="741" t="s">
        <v>663</v>
      </c>
      <c r="BL5" s="969"/>
      <c r="BM5" s="544"/>
      <c r="BN5" s="544"/>
      <c r="BO5" s="544"/>
      <c r="BP5" s="544"/>
      <c r="BQ5" s="544"/>
      <c r="BR5" s="544"/>
      <c r="BS5" s="544"/>
      <c r="BT5" s="544"/>
      <c r="BU5" s="544"/>
      <c r="BV5" s="544"/>
      <c r="BW5" s="544"/>
      <c r="BX5" s="544"/>
      <c r="BY5" s="544"/>
      <c r="BZ5" s="544"/>
      <c r="CA5" s="544"/>
      <c r="CB5" s="544"/>
      <c r="CC5" s="544"/>
      <c r="CD5" s="544"/>
      <c r="CE5" s="544"/>
      <c r="CF5" s="544"/>
      <c r="CG5" s="544"/>
    </row>
    <row r="6" spans="1:85" ht="27" customHeight="1">
      <c r="A6" s="981"/>
      <c r="B6" s="982"/>
      <c r="C6" s="981"/>
      <c r="D6" s="982"/>
      <c r="E6" s="968"/>
      <c r="F6" s="969"/>
      <c r="G6" s="969"/>
      <c r="H6" s="969"/>
      <c r="I6" s="968"/>
      <c r="J6" s="964" t="s">
        <v>664</v>
      </c>
      <c r="K6" s="964" t="s">
        <v>665</v>
      </c>
      <c r="L6" s="966" t="s">
        <v>666</v>
      </c>
      <c r="M6" s="968"/>
      <c r="N6" s="968"/>
      <c r="O6" s="968"/>
      <c r="P6" s="968"/>
      <c r="Q6" s="968"/>
      <c r="R6" s="970"/>
      <c r="S6" s="970"/>
      <c r="T6" s="968"/>
      <c r="U6" s="968"/>
      <c r="V6" s="968"/>
      <c r="W6" s="968"/>
      <c r="X6" s="968"/>
      <c r="Y6" s="968"/>
      <c r="Z6" s="968"/>
      <c r="AA6" s="968"/>
      <c r="AB6" s="968"/>
      <c r="AC6" s="968"/>
      <c r="AD6" s="968"/>
      <c r="AE6" s="968"/>
      <c r="AF6" s="970"/>
      <c r="AG6" s="968"/>
      <c r="AH6" s="969"/>
      <c r="AI6" s="968"/>
      <c r="AJ6" s="968"/>
      <c r="AK6" s="968"/>
      <c r="AL6" s="968"/>
      <c r="AM6" s="968"/>
      <c r="AN6" s="968"/>
      <c r="AO6" s="968"/>
      <c r="AP6" s="968"/>
      <c r="AQ6" s="968"/>
      <c r="AR6" s="968"/>
      <c r="AS6" s="968"/>
      <c r="AT6" s="742" t="s">
        <v>667</v>
      </c>
      <c r="AU6" s="739">
        <v>0</v>
      </c>
      <c r="AV6" s="739">
        <v>0.2</v>
      </c>
      <c r="AW6" s="739">
        <v>0.16</v>
      </c>
      <c r="AX6" s="739">
        <v>0</v>
      </c>
      <c r="AY6" s="739">
        <v>0.04</v>
      </c>
      <c r="AZ6" s="743">
        <v>0.1</v>
      </c>
      <c r="BA6" s="968"/>
      <c r="BB6" s="744" t="str">
        <f>CONCATENATE("d = ",FIXED($BU$109,1),"km")</f>
        <v>d = 15,0km</v>
      </c>
      <c r="BC6" s="968"/>
      <c r="BD6" s="744" t="str">
        <f>CONCATENATE("d = ",FIXED($BU$111,1),"km")</f>
        <v>d = 15,0km</v>
      </c>
      <c r="BE6" s="968"/>
      <c r="BF6" s="744" t="str">
        <f>CONCATENATE("d = ",FIXED($BU$112,1),"km")</f>
        <v>d = 15,0km</v>
      </c>
      <c r="BG6" s="968"/>
      <c r="BH6" s="744" t="str">
        <f>CONCATENATE("d = ",FIXED($BU$113,1),"km")</f>
        <v>d = 15,0km</v>
      </c>
      <c r="BI6" s="744" t="str">
        <f>CONCATENATE("d = ",FIXED($BI$2,1),"km")</f>
        <v>d = 20,0km</v>
      </c>
      <c r="BJ6" s="968"/>
      <c r="BK6" s="744" t="str">
        <f>CONCATENATE("d = ",FIXED($BU$114,1),"km")</f>
        <v>d = 30,0km</v>
      </c>
      <c r="BL6" s="968"/>
      <c r="BM6" s="551"/>
      <c r="BN6" s="552"/>
      <c r="BO6" s="552"/>
      <c r="BP6" s="551"/>
      <c r="BQ6" s="551"/>
      <c r="BR6" s="551"/>
      <c r="BS6" s="551"/>
      <c r="BT6" s="551"/>
      <c r="BU6" s="551"/>
      <c r="BV6" s="551"/>
      <c r="BW6" s="551"/>
      <c r="BX6" s="551"/>
      <c r="BY6" s="551"/>
      <c r="BZ6" s="551"/>
      <c r="CA6" s="551"/>
      <c r="CB6" s="551"/>
      <c r="CC6" s="551"/>
      <c r="CD6" s="551"/>
      <c r="CE6" s="551"/>
      <c r="CF6" s="551"/>
      <c r="CG6" s="551"/>
    </row>
    <row r="7" spans="1:85" ht="20.100000000000001" customHeight="1">
      <c r="A7" s="983"/>
      <c r="B7" s="984"/>
      <c r="C7" s="983"/>
      <c r="D7" s="984"/>
      <c r="E7" s="745" t="s">
        <v>38</v>
      </c>
      <c r="F7" s="968"/>
      <c r="G7" s="968"/>
      <c r="H7" s="968"/>
      <c r="I7" s="746" t="s">
        <v>668</v>
      </c>
      <c r="J7" s="965"/>
      <c r="K7" s="965"/>
      <c r="L7" s="967"/>
      <c r="M7" s="746" t="s">
        <v>38</v>
      </c>
      <c r="N7" s="746" t="s">
        <v>38</v>
      </c>
      <c r="O7" s="746" t="s">
        <v>38</v>
      </c>
      <c r="P7" s="746" t="s">
        <v>38</v>
      </c>
      <c r="Q7" s="746" t="s">
        <v>23</v>
      </c>
      <c r="R7" s="965"/>
      <c r="S7" s="965"/>
      <c r="T7" s="746" t="s">
        <v>49</v>
      </c>
      <c r="U7" s="746" t="s">
        <v>49</v>
      </c>
      <c r="V7" s="746" t="s">
        <v>49</v>
      </c>
      <c r="W7" s="746" t="s">
        <v>49</v>
      </c>
      <c r="X7" s="746" t="s">
        <v>49</v>
      </c>
      <c r="Y7" s="746" t="s">
        <v>49</v>
      </c>
      <c r="Z7" s="746" t="s">
        <v>49</v>
      </c>
      <c r="AA7" s="746" t="s">
        <v>49</v>
      </c>
      <c r="AB7" s="746" t="s">
        <v>49</v>
      </c>
      <c r="AC7" s="746" t="s">
        <v>49</v>
      </c>
      <c r="AD7" s="746" t="s">
        <v>49</v>
      </c>
      <c r="AE7" s="746" t="s">
        <v>49</v>
      </c>
      <c r="AF7" s="965"/>
      <c r="AG7" s="746" t="s">
        <v>23</v>
      </c>
      <c r="AH7" s="968"/>
      <c r="AI7" s="746" t="s">
        <v>344</v>
      </c>
      <c r="AJ7" s="745" t="s">
        <v>38</v>
      </c>
      <c r="AK7" s="744" t="s">
        <v>38</v>
      </c>
      <c r="AL7" s="746" t="s">
        <v>23</v>
      </c>
      <c r="AM7" s="746" t="s">
        <v>49</v>
      </c>
      <c r="AN7" s="746" t="s">
        <v>49</v>
      </c>
      <c r="AO7" s="746" t="s">
        <v>49</v>
      </c>
      <c r="AP7" s="746" t="s">
        <v>38</v>
      </c>
      <c r="AQ7" s="746" t="s">
        <v>49</v>
      </c>
      <c r="AR7" s="746" t="s">
        <v>49</v>
      </c>
      <c r="AS7" s="746" t="s">
        <v>23</v>
      </c>
      <c r="AT7" s="747" t="s">
        <v>669</v>
      </c>
      <c r="AU7" s="745" t="s">
        <v>23</v>
      </c>
      <c r="AV7" s="745" t="s">
        <v>49</v>
      </c>
      <c r="AW7" s="745" t="s">
        <v>49</v>
      </c>
      <c r="AX7" s="745" t="s">
        <v>23</v>
      </c>
      <c r="AY7" s="745" t="s">
        <v>49</v>
      </c>
      <c r="AZ7" s="745" t="s">
        <v>23</v>
      </c>
      <c r="BA7" s="745" t="s">
        <v>49</v>
      </c>
      <c r="BB7" s="744" t="s">
        <v>670</v>
      </c>
      <c r="BC7" s="745" t="s">
        <v>49</v>
      </c>
      <c r="BD7" s="744" t="s">
        <v>670</v>
      </c>
      <c r="BE7" s="745" t="s">
        <v>49</v>
      </c>
      <c r="BF7" s="744" t="s">
        <v>670</v>
      </c>
      <c r="BG7" s="745" t="s">
        <v>49</v>
      </c>
      <c r="BH7" s="744" t="s">
        <v>670</v>
      </c>
      <c r="BI7" s="745" t="s">
        <v>670</v>
      </c>
      <c r="BJ7" s="746" t="s">
        <v>671</v>
      </c>
      <c r="BK7" s="744" t="s">
        <v>672</v>
      </c>
      <c r="BL7" s="746" t="s">
        <v>23</v>
      </c>
      <c r="BM7" s="551"/>
      <c r="BN7" s="552"/>
      <c r="BO7" s="552"/>
      <c r="BP7" s="551"/>
      <c r="BQ7" s="551"/>
      <c r="BR7" s="551"/>
      <c r="BS7" s="551"/>
      <c r="BT7" s="551"/>
      <c r="BU7" s="551"/>
      <c r="BV7" s="551"/>
      <c r="BW7" s="551"/>
      <c r="BX7" s="551"/>
      <c r="BY7" s="551"/>
      <c r="BZ7" s="551"/>
      <c r="CA7" s="551"/>
      <c r="CB7" s="551"/>
      <c r="CC7" s="551"/>
      <c r="CD7" s="551"/>
      <c r="CE7" s="551"/>
      <c r="CF7" s="551"/>
      <c r="CG7" s="551"/>
    </row>
    <row r="8" spans="1:85" ht="15" customHeight="1">
      <c r="A8" s="553"/>
      <c r="B8" s="553"/>
      <c r="C8" s="553"/>
      <c r="D8" s="553"/>
      <c r="E8" s="554"/>
      <c r="F8" s="955" t="s">
        <v>673</v>
      </c>
      <c r="G8" s="958" t="s">
        <v>674</v>
      </c>
      <c r="H8" s="958" t="s">
        <v>675</v>
      </c>
      <c r="I8" s="555">
        <f>IF(OR(ISNUMBER(MATCH(F8,$BN$70:$BN$71,0)),ISNUMBER(MATCH(F8,$BN$83:$BN$83,0))),(VLOOKUP(I9,$BW$62:$BX$82,2,FALSE)-I9)/2000,0)+IF(ISNUMBER(MATCH(F8,$BN$84:$BN$85,0)),(VLOOKUP(I9,$CH$62:$CJ$68,3,FALSE)-VLOOKUP(I9,$CH$62:$CJ$68,2,FALSE))/2000,0)+IF(ISNUMBER(MATCH(F8,$BN$86:$BN$88,0)),(VLOOKUP(I9,$CB$62:$CD$65,3,FALSE)-VLOOKUP(I9,$CB$62:$CD$65,2,FALSE))/2000,0)+IF(ISNUMBER(MATCH(F8,$BN$89:$BN$91,0)),(VLOOKUP(I9,$CP$62:$CQ$81,2,FALSE)-I9)/2000,0)+IF(ISNUMBER(MATCH(F8,$BN$79:$BN$80,0)),(VLOOKUP(I9,$CZ$62:$DC$67,4,FALSE)-VLOOKUP(I9,$CZ$62:$DC$67,2,FALSE))/2000,0)+IF(ISNUMBER(MATCH(F8,$BN$81:$BN$82,0)),(VLOOKUP(I9,$DE$62:$DH$74,4,FALSE)-VLOOKUP(I9,$DE$62:$DH$74,2,FALSE))/2000,0)+IF(ISNUMBER(MATCH(F8,$BN$92:$BN$92,0)),(VLOOKUP(I9,$CM$62:$CN$98,2,FALSE)-I9)/2000,0)+IF(ISNUMBER(MATCH(F8,$BN$72:$BN$78,0)),(VLOOKUP(I9,$DJ$62:$DL$74,3,FALSE)-I9)/2000,0)</f>
        <v>0.01</v>
      </c>
      <c r="J8" s="556">
        <v>100.44799999999999</v>
      </c>
      <c r="K8" s="556">
        <v>104.405</v>
      </c>
      <c r="L8" s="557">
        <f>J8-K8</f>
        <v>-3.9570000000000078</v>
      </c>
      <c r="M8" s="557"/>
      <c r="N8" s="557"/>
      <c r="O8" s="557"/>
      <c r="P8" s="557"/>
      <c r="Q8" s="557"/>
      <c r="R8" s="961" t="s">
        <v>676</v>
      </c>
      <c r="S8" s="961" t="s">
        <v>677</v>
      </c>
      <c r="T8" s="557"/>
      <c r="U8" s="557"/>
      <c r="V8" s="557"/>
      <c r="W8" s="557"/>
      <c r="X8" s="557"/>
      <c r="Y8" s="557"/>
      <c r="Z8" s="557"/>
      <c r="AA8" s="557"/>
      <c r="AB8" s="557"/>
      <c r="AC8" s="557"/>
      <c r="AD8" s="557"/>
      <c r="AE8" s="557"/>
      <c r="AF8" s="554"/>
      <c r="AG8" s="557"/>
      <c r="AH8" s="961" t="s">
        <v>678</v>
      </c>
      <c r="AI8" s="557"/>
      <c r="AJ8" s="557"/>
      <c r="AK8" s="557"/>
      <c r="AL8" s="557"/>
      <c r="AM8" s="557"/>
      <c r="AN8" s="557"/>
      <c r="AO8" s="558"/>
      <c r="AP8" s="557"/>
      <c r="AQ8" s="557"/>
      <c r="AR8" s="557"/>
      <c r="AS8" s="557"/>
      <c r="AT8" s="557"/>
      <c r="AU8" s="557"/>
      <c r="AV8" s="557"/>
      <c r="AW8" s="557"/>
      <c r="AX8" s="557"/>
      <c r="AY8" s="557"/>
      <c r="AZ8" s="557"/>
      <c r="BA8" s="557"/>
      <c r="BB8" s="557"/>
      <c r="BC8" s="557"/>
      <c r="BD8" s="557"/>
      <c r="BE8" s="557"/>
      <c r="BF8" s="557"/>
      <c r="BG8" s="557"/>
      <c r="BH8" s="557"/>
      <c r="BI8" s="557"/>
      <c r="BJ8" s="558"/>
      <c r="BK8" s="558"/>
      <c r="BL8" s="557"/>
      <c r="BM8" s="551"/>
      <c r="BO8" s="559"/>
      <c r="CG8" s="551"/>
    </row>
    <row r="9" spans="1:85" ht="15" customHeight="1">
      <c r="A9" s="560">
        <v>0</v>
      </c>
      <c r="B9" s="561">
        <v>0</v>
      </c>
      <c r="C9" s="560">
        <f>INT((A9*20+B9+E9)/20)</f>
        <v>4</v>
      </c>
      <c r="D9" s="561">
        <f>A9*20+B9+E9-C9*20</f>
        <v>16.75</v>
      </c>
      <c r="E9" s="562">
        <v>96.75</v>
      </c>
      <c r="F9" s="956"/>
      <c r="G9" s="959"/>
      <c r="H9" s="959"/>
      <c r="I9" s="563">
        <v>150</v>
      </c>
      <c r="J9" s="564"/>
      <c r="K9" s="564"/>
      <c r="L9" s="561"/>
      <c r="M9" s="565">
        <f>ABS((L8+L10)/2)+IF(ISNUMBER(MATCH(F8,$BN$70:$BN$78,0)),$BU$61,0)+IF(ISNUMBER(MATCH(AH8,$BN$132,0)),$BU$62,0)+IF(ISNUMBER(MATCH(F8,$BN$79:$BN$82,0)),IF(I9&lt;=600,$BU$63,$BU$64),0)+IF(ISNUMBER(MATCH(F8,$BN$83:$BN$97,0)),$BU$62,0)</f>
        <v>1.4660000000000069</v>
      </c>
      <c r="N9" s="565">
        <f>IF(MATCH(G8,$BN$61:$BN$63,0)=1,IF(ISNUMBER(MATCH(F8,$BN$70:$BN$91,0)),VLOOKUP(I9,IF(M9&lt;=2,$BN$44:$BS$55,$BN$57:$BS$59),VLOOKUP(AF9,$BO$106:$BP$111,2,FALSE),FALSE),IF(ISNUMBER(MATCH(F8,$BN$92,0)),VLOOKUP(I9,IF(M9&lt;=2,$BU$44:$BZ$55,$BU$57:$BZ$59),VLOOKUP(AF9,$BO$106:$BP$111,2,FALSE),FALSE),0)),0)+IF(MATCH(G8,$BN$61:$BN$63,0)=2,VLOOKUP(I9,IF(M9&lt;=2,$CB$44:$CG$55,IF(M9&lt;=4,$CB$57:$CG$59,IF(M9&lt;=6,#REF!,IF(M9&lt;=8,#REF!,#REF!)))),VLOOKUP(AF9,$BO$106:$BP$111,2,FALSE)),0)</f>
        <v>0</v>
      </c>
      <c r="O9" s="566">
        <f>ABS((K10-K8)/E9)</f>
        <v>5.9896640826873404E-2</v>
      </c>
      <c r="P9" s="565">
        <f>E9</f>
        <v>96.75</v>
      </c>
      <c r="Q9" s="565" t="s">
        <v>679</v>
      </c>
      <c r="R9" s="962"/>
      <c r="S9" s="962"/>
      <c r="T9" s="565">
        <f t="shared" ref="T9" si="0">IF(AND(ISNUMBER(MATCH(S8,$BN$135,0))),E9*N9*(MIN(M9,$BU$94)-VLOOKUP(R8,$BN$122:$BP$127,2,FALSE)),VLOOKUP(S8,$BN$135:$BP$136,2,FALSE))</f>
        <v>0</v>
      </c>
      <c r="U9" s="565">
        <f t="shared" ref="U9" si="1">IF(AND(ISNUMBER(MATCH(S8,$BN$135,0))),E9*N9*MAX(MIN(M9-$BU$94,$BU$94),0)+E9*MAX((MIN(M9-$BU$94,-$BU$94)),0),VLOOKUP(S8,$BN$135:$BP$136,2,FALSE))</f>
        <v>0</v>
      </c>
      <c r="V9" s="565">
        <f t="shared" ref="V9" si="2">IF(AND(ISNUMBER(MATCH(S8,$BN$135,0))),E9*N9*MAX(MIN(M9-2*$BU$94,$BU$94),0)+E9*MAX((MIN(M9-2*$BU$94,-2*$BU$94,-2*$BU$94,$BU$94)),0),VLOOKUP(S8,$BN$135:$BP$136,2,FALSE))</f>
        <v>0</v>
      </c>
      <c r="W9" s="565">
        <f t="shared" ref="W9" si="3">IF(AND(ISNUMBER(MATCH(S8,$BN$135,0))),E9*N9*MAX(MIN(M9-3*$BU$94,$BU$94),0)+E9*MAX((MIN(M9-3*$BU$94,-3*$BU$94,-3*$BU$94,$BU$94)),0),VLOOKUP(S8,$BN$135:$BP$136,2,FALSE))</f>
        <v>0</v>
      </c>
      <c r="X9" s="565">
        <f t="shared" ref="X9" si="4">IF(AND(ISNUMBER(MATCH(S8,$BN$135,0))),E9*N9*MAX(MIN(M9-4*$BU$94,$BU$94),0)+E9*MAX((MIN(M9-4*$BU$94,-4*$BU$94,-4*$BU$94,$BU$94)),0),VLOOKUP(S8,$BN$135:$BP$136,2,FALSE))</f>
        <v>0</v>
      </c>
      <c r="Y9" s="565">
        <f t="shared" ref="Y9" si="5">IF(AND(ISNUMBER(MATCH(S8,$BN$135,0))),E9*N9*MAX(MIN(M9-5*$BU$94,$BU$94),0)+E9*MAX((MIN(M9-5*$BU$94,-5*$BU$94,-5*$BU$94,$BU$94)),0),VLOOKUP(S8,$BN$135:$BP$136,2,FALSE))</f>
        <v>0</v>
      </c>
      <c r="Z9" s="565">
        <f t="shared" ref="Z9" si="6">IF(AND(ISNUMBER(MATCH(S8,$BN$136,0))),E9*N9*(MIN(M9,$BU$95)-VLOOKUP(R8,$BN$122:$BP$127,2,FALSE)),VLOOKUP(S8,$BN$135:$BP$136,2,FALSE))</f>
        <v>0</v>
      </c>
      <c r="AA9" s="565">
        <f t="shared" ref="AA9" si="7">IF(AND(ISNUMBER(MATCH(S8,$BN$136,0))),E9*N9*MAX(MIN(M9-$BU$95,$BU$95),0)+E9*MAX((MIN(M9-$BU$95,-$BU$95)),0))-VLOOKUP(S8,$BN$135:$BP$136,2,FALSE)</f>
        <v>0</v>
      </c>
      <c r="AB9" s="565">
        <f t="shared" ref="AB9" si="8">IF(AND(ISNUMBER(MATCH(S8,$BN$136,0))),E9*N9*MAX(MIN(M9-2*$BU$95,$BU$95),0)+E9*MAX((MIN(M9-2*$BU$95,-2*$BU$95,-2*$BU$95,$BU$95)),0))-VLOOKUP(S8,$BN$135:$BP$136,2,FALSE)</f>
        <v>0</v>
      </c>
      <c r="AC9" s="565">
        <f t="shared" ref="AC9" si="9">IF(AND(ISNUMBER(MATCH(S8,$BN$136,0))),E9*N9*MAX(MIN(M9-3*$BU$95,$BU$95),0)+E9*MAX((MIN(M9-3*$BU$95,-3*$BU$95,-3*$BU$95,$BU$95)),0))-VLOOKUP(S8,$BN$135:$BP$136,2,FALSE)</f>
        <v>0</v>
      </c>
      <c r="AD9" s="565">
        <f t="shared" ref="AD9" si="10">IF(AND(ISNUMBER(MATCH(S8,$BN$136,0))),E9*N9*MAX(MIN(M9-4*$BU$95,$BU$95),0)+E9*MAX((MIN(M9-4*$BU$95,-4*$BU$95,-4*$BU$95,$BU$95)),0))-VLOOKUP(S8,$BN$135:$BP$136,2,FALSE)</f>
        <v>0</v>
      </c>
      <c r="AE9" s="565">
        <f t="shared" ref="AE9" si="11">IF(AND(ISNUMBER(MATCH(S8,$BN$136,0))),E9*N9*MAX(MIN(M9-5*$BU$95,$BU$95),0)+E9*MAX((MIN(M9-5*$BU$95,-5*$BU$95,-5*$BU$95,$BU$95)),0))-VLOOKUP(S8,$BN$135:$BP$136,2,FALSE)</f>
        <v>0</v>
      </c>
      <c r="AF9" s="567" t="str">
        <f>IF(MATCH(G8,$BN$61:$BN$63,0)&lt;=2,VLOOKUP((M9),$BN$106:$BO$111,2),"-")</f>
        <v>-</v>
      </c>
      <c r="AG9" s="565">
        <f>IF(AND(MATCH(G8,$BN$61:$BN$63,0)&lt;=2,MATCH(AF9,$BO$106:$BO$111,0)&gt;1),(M9)*E9*2,0)</f>
        <v>0</v>
      </c>
      <c r="AH9" s="962"/>
      <c r="AI9" s="565" t="str">
        <f>IF(AH8=$BN$131,E9*$BU$85,IF(AH8=$BN$130,"-","-"))</f>
        <v>-</v>
      </c>
      <c r="AJ9" s="565">
        <f>IF(MATCH(AH8,$BN$130:$BN$132,0)&lt;=2,0,((_xlfn.CEILING.PRECISE(E9/$BU$86))*$BU$87))</f>
        <v>0</v>
      </c>
      <c r="AK9" s="565">
        <f t="shared" ref="AK9" si="12">IF(MATCH(G8,$BN$61:$BN$63,0)=3,0,E9*$BU$123/($BU$122))*2</f>
        <v>0</v>
      </c>
      <c r="AL9" s="565">
        <f>IF(MATCH(G8,$BN$61:$BN$63,0)=3,0,(E9/$BU$115)*$BU$116*(N9+2*N9))</f>
        <v>0</v>
      </c>
      <c r="AM9" s="565">
        <f>IF(ISNUMBER(MATCH(F8,$BN$70:$BN$78,0)),E9*N9*$BU$61,0)</f>
        <v>0</v>
      </c>
      <c r="AN9" s="565">
        <f>IF(AND(ISNUMBER(MATCH(F8,$BN$70:$BN$78,0)),MATCH(AH8,$BN$130:$BN$132,0)=3),E9*N9*$BU$62,0)</f>
        <v>0</v>
      </c>
      <c r="AO9" s="568">
        <f>IF(MATCH(G8,$BN$61:$BN$63,0)&lt;=2,IF(ISNUMBER(MATCH(F8,$BN$83:$BN$92,0)),E9*(N9*(I10+$BU$63+$BU$64)-(((I10/2)^2)*(IF((M9-$BU$63)&lt;I10,2*ACOS(1-(((M9-$BU$63)*2/I10))),2*PI())-SIN(IF((M9-$BU$63)&lt;I10,2*ACOS(1-(((M9-$BU$63)*2/I10))),2*PI()))))/2),0)+IF(ISNUMBER(MATCH(F8,$BN$79:$BN$80,0)),E9*(N9*(VLOOKUP(I9,$CZ$62:$DC$67,3,FALSE)/1000+IF(I9&lt;=600,$BU$66,$BU$67)+$BU$64)-(((VLOOKUP(I9,$CZ$62:$DC$67,3,FALSE)/2000)^2)*(IF((M9-IF(I9&lt;=600,$BU$66,$BU$67))&lt;VLOOKUP(I9,$CZ$62:$DC$67,3,FALSE)/1000,2*ACOS(1-((M9-IF(I9&lt;=600,$BU$66,$BU$67))*2/VLOOKUP(I9,$CZ$62:$DC$67,3,FALSE)/1000)),2*PI())-SIN(IF((M9-IF(I9&lt;=600,$BU$66,$BU$67))&lt;VLOOKUP(I9,$CZ$62:$DC$67,3,FALSE)/1000,2*ACOS(1-((M9-IF(I9&lt;=600,$BU$66,$BU$67))*2/VLOOKUP(I9,$CZ$62:$DC$67,3,FALSE)/1000)),2*PI()))))/2),0)+IF(ISNUMBER(MATCH(F8,$BN$81:$BN$82,0)),E9*(N9*(VLOOKUP(I9,$DE$62:$DH$74,3,FALSE)/1000+IF(I9&lt;=600,$BU$66,$BU$67)+$BU$64)-(((VLOOKUP(I9,$DE$62:$DH$74,3,FALSE)/2000)^2)*(IF((M9-IF(I9&lt;=600,$BU$66,$BU$67))&lt;VLOOKUP(I9,$DE$62:$DH$74,3,FALSE)/1000,2*ACOS(1-((M9-IF(I9&lt;=600,$BU$66,$BU$67))*2/VLOOKUP(I9,$DE$62:$DH$74,3,FALSE)/1000)),2*PI())-SIN(IF((M9-IF(I9&lt;=600,$BU$66,$BU$67))&lt;VLOOKUP(I9,$DE$62:$DH$74,3,FALSE)/1000,2*ACOS(1-((M9-IF(I9&lt;=600,$BU$66,$BU$67))*2/VLOOKUP(I9,$DE$62:$DH$74,3,FALSE)/1000)),2*PI()))))/2),0),0)</f>
        <v>0</v>
      </c>
      <c r="AP9" s="565" t="s">
        <v>679</v>
      </c>
      <c r="AQ9" s="565">
        <f t="shared" ref="AQ9" si="13">IF(ISNUMBER(MATCH(F8,$BN$70:$BN$78,0)),N9*E9*MAX(IF($BU$68=2,IF((M9-$BU$61-I10-$BU$71-VLOOKUP(R8,$BN$122:$BO$126,2,FALSE))&lt;$BU$70,(M9-$BU$61-I10-$BU$71-VLOOKUP(R8,$BN$122:$BO$126,2,FALSE)),IF((M9-$BU$61-I10-$BU$71-VLOOKUP(R8,$BN$122:$BO$126,2,FALSE))&lt;2*$BU$70,$BU$70,(M9-$BU$61-I10-$BU$71-VLOOKUP(R8,$BN$122:$BO$126,2,FALSE))/2)),M9-$BU$61-I10-$BU$69-VLOOKUP(R8,$BN$122:$BO$126,2,FALSE)),0),0)+IF(ISNUMBER(MATCH(F8,$BN$83:$BN$97,0)),N9*E9*MAX(IF((M9-$BU$63-$BU$64-I10-VLOOKUP(R8,$BN$122:$BO$126,2,FALSE))&lt;$BU$70,(M9-$BU$63-$BU$64-I10-VLOOKUP(R8,$BN$122:$BO$126,2,FALSE)),IF((M9-$BU$63-$BU$64-I10-VLOOKUP(R8,$BN$122:$BO$126,2,FALSE))&lt;2*$BU$70,$BU$70,(M9-$BU$63-$BU$64-I10-VLOOKUP(R8,$BN$122:$BO$126,2,FALSE))/2)),0),0)+IF(ISNUMBER(MATCH(F8,$BN$79:$BN$80,0)),N9*E9*MAX(IF((M9-IF(I9&lt;=600,$BU$66,$BU$67)-$BU$64-VLOOKUP(I9,$CZ$62:$DC$67,3,FALSE)/1000-VLOOKUP(R8,$BN$122:$BO$126,2,FALSE))&lt;$BU$70,(M9-IF(I9&lt;=600,$BU$66,$BU$67)-$BU$64-VLOOKUP(I9,$CZ$62:$DC$67,3,FALSE)/1000-VLOOKUP(R8,$BN$122:$BO$126,2,FALSE)),IF((M9-IF(I9&lt;=600,$BU$66,$BU$67)-$BU$64-VLOOKUP(I9,$CZ$62:$DC$67,3,FALSE)/1000-VLOOKUP(R8,$BN$122:$BO$126,2,FALSE))&lt;2*$BU$70,$BU$70,(M9-IF(I9&lt;=600,$BU$66,$BU$67)-$BU$64-VLOOKUP(I9,$CZ$62:$DC$67,3,FALSE)/1000-VLOOKUP(R8,$BN$122:$BO$126,2,FALSE))/2)),0),0)+IF(ISNUMBER(MATCH(F8,$BN$81:$BN$82,0)),N9*E9*MAX(IF((M9-IF(I9&lt;=600,$BU$66,$BU$67)-$BU$64-VLOOKUP(I9,$DE$62:$DH$74,3,FALSE)/1000-VLOOKUP(R8,$BN$122:$BO$126,2,FALSE))&lt;$BU$70,(M9-IF(I9&lt;=600,$BU$66,$BU$67)-$BU$64-VLOOKUP(I9,$DE$62:$DH$74,3,FALSE)/1000-VLOOKUP(R8,$BN$122:$BO$126,2,FALSE)),IF((M9-IF(I9&lt;=600,$BU$66,$BU$67)-$BU$64-VLOOKUP(I9,$DE$62:$DH$74,3,FALSE)/1000-VLOOKUP(R8,$BN$122:$BO$126,2,FALSE))&lt;2*$BU$70,$BU$70,(M9-IF(I9&lt;=600,$BU$66,$BU$67)-$BU$64-VLOOKUP(I9,$DE$62:$DH$74,3,FALSE)/1000-VLOOKUP(R8,$BN$122:$BO$126,2,FALSE))/2)),0),0)</f>
        <v>0</v>
      </c>
      <c r="AR9" s="565">
        <f t="shared" ref="AR9" si="14">IF(ISNUMBER(MATCH(F8,$BN$70:$BN$78,0)),E9*MAX(N9*IF($BU$68=2,IF((M9-$BU$61-I10-$BU$71-VLOOKUP(R8,$BN$122:$BO$126,2,FALSE))&lt;$BU$70,I10+$BU$71,IF((M9-$BU$61-I10-$BU$71-VLOOKUP(R8,$BN$122:$BO$126,2,FALSE))&lt;2*$BU$70,I10+$BU$71+(M9-$BU$61-I10-$BU$71-VLOOKUP(R8,$BN$122:$BO$126,2,FALSE))-$BU$70,I10+$BU$71+(M9-$BU$61-I10-$BU$71-VLOOKUP(R8,$BN$122:$BO$126,2,FALSE))/2)),MAX(MIN(M9-$BU$61-I10-VLOOKUP(R8,$BN$122:$BO$126,2,FALSE),I10+$BU$69),0))-IF((M9-$BU$61)&lt;I10,((I10/2)^2)*(2*ACOS(1-(((M9-$BU$61)*2/I10)))-SIN(2*ACOS(1-(((M9-$BU$61)*2/I10)))))/2,PI()*(I10/2)^2),0),0)+IF(ISNUMBER(MATCH(F8,$BN$83:$BN$97,0)),N9*E9*MAX(IF((M9-$BU$63-$BU$64-I10-VLOOKUP(R8,$BN$122:$BO$126,2,FALSE))&lt;$BU$70,0,IF((M9-$BU$63-$BU$64-I10-VLOOKUP(R8,$BN$122:$BO$126,2,FALSE))&lt;2*$BU$70,(M9-$BU$63-$BU$64-I10-VLOOKUP(R8,$BN$122:$BO$126,2,FALSE))-$BU$70,(M9-$BU$63-$BU$64-I10-VLOOKUP(R8,$BN$122:$BO$126,2,FALSE))/2)),0),0)+IF(ISNUMBER(MATCH(F8,$BN$79:$BN$80,0)),N9*E9*MAX(IF((M9-IF(I9&lt;=600,$BU$66,$BU$67)-$BU$64-VLOOKUP(I9,$CZ$62:$DC$67,3,FALSE)/1000-VLOOKUP(R8,$BN$122:$BO$126,2,FALSE))&lt;$BU$70,0,IF((M9-IF(I9&lt;=600,$BU$66,$BU$67)-$BU$64-VLOOKUP(I9,$CZ$62:$DC$67,3,FALSE)/1000-VLOOKUP(R8,$BN$122:$BO$126,2,FALSE))&lt;2*$BU$70,(M9-IF(I9&lt;=600,$BU$66,$BU$67)-$BU$64-VLOOKUP(I9,$CZ$62:$DC$67,3,FALSE)/1000-VLOOKUP(R8,$BN$122:$BO$126,2,FALSE))-$BU$70,(M9-IF(I9&lt;=600,$BU$66,$BU$67)-$BU$64-VLOOKUP(I9,$CZ$62:$DC$67,3,FALSE)/1000-VLOOKUP(R8,$BN$122:$BO$126,2,FALSE))/2)),0),0)+IF(ISNUMBER(MATCH(F8,$BN$81:$BN$82,0)),N9*E9*MAX(IF((M9-IF(I9&lt;=600,$BU$66,$BU$67)-$BU$64-VLOOKUP(I9,$DE$62:$DH$74,3,FALSE)/1000-VLOOKUP(R8,$BN$122:$BO$126,2,FALSE))&lt;$BU$70,0,IF((M9-IF(I9&lt;=600,$BU$66,$BU$67)-$BU$64-VLOOKUP(I9,$DE$62:$DH$74,3,FALSE)/1000-VLOOKUP(R8,$BN$122:$BO$126,2,FALSE))&lt;2*$BU$70,(M9-IF(I9&lt;=600,$BU$66,$BU$67)-$BU$64-VLOOKUP(I9,$DE$62:$DH$74,3,FALSE)/1000-VLOOKUP(R8,$BN$122:$BO$126,2,FALSE))-$BU$70,(M9-IF(I9&lt;=600,$BU$66,$BU$67)-$BU$64-VLOOKUP(I9,$DE$62:$DH$74,3,FALSE)/1000-VLOOKUP(R8,$BN$122:$BO$126,2,FALSE))/2)),0),0)</f>
        <v>0</v>
      </c>
      <c r="AS9" s="565">
        <f>IF(MATCH(G8,$BN$61:$BN$63,0)=3,0,IF(MATCH(R8,$BN$122:$BN$124,0)&gt;=1,E9*(N9),0))</f>
        <v>0</v>
      </c>
      <c r="AT9" s="565">
        <f>IF(AND(MATCH(G8,$BN$61:$BN$63,0)&lt;=2,MATCH(R8,$BN$122:$BN$126,0)&gt;1,NOT(AND(MATCH(R8,$BN$122:$BN$126,0)&gt;1,))),E9*(N9+2*VLOOKUP(R8,$BN$122:$BP$126,3,FALSE))*IF(OR(MATCH(R8,$BN$122:$BN$126,0)=3,MATCH(R8,$BN$122:$BN$126,0)=3),VLOOKUP(R8,$BN$122:$BP$126,2,FALSE),1),0)</f>
        <v>0</v>
      </c>
      <c r="AU9" s="565">
        <f t="shared" ref="AU9" si="15">IF(AND(MATCH(G8,$BN$61:$BN$63,0)&lt;=2,MATCH(R8,$BN$122:$BN$126,0)=2),E9*(N9+2*VLOOKUP(R8,$BN$122:$BP$126,3,FALSE)),0)</f>
        <v>0</v>
      </c>
      <c r="AV9" s="565">
        <f>IF(AND(MATCH(G8,$BN$61:$BN$63,0)&lt;=2,MATCH(R8,$BN$122:$BN$126,0)=2),E9*(N9+2*VLOOKUP(R8,$BN$122:$BP$126,3,FALSE)),0)*$AV$6</f>
        <v>0</v>
      </c>
      <c r="AW9" s="565">
        <f>IF(AND(MATCH(G8,$BN$61:$BN$63,0)&lt;=2,MATCH(R8,$BN$122:$BN$126,0)=2),E9*(N9+2*VLOOKUP(R8,$BN$122:$BP$126,3,FALSE)),0)*$AW$6</f>
        <v>0</v>
      </c>
      <c r="AX9" s="565">
        <f t="shared" ref="AX9" si="16">IF(AND(MATCH(G8,$BN$61:$BN$63,0)&lt;=2,MATCH(R8,$BN$122:$BN$126,0)=2),E9*(N9+2*VLOOKUP(R8,$BN$122:$BP$126,3,FALSE)),0)</f>
        <v>0</v>
      </c>
      <c r="AY9" s="565">
        <f>IF(AND(MATCH(G8,$BN$61:$BN$63,0)&lt;=2,MATCH(R8,$BN$122:$BN$126,0)=2),E9*(N9+2*VLOOKUP(R8,$BN$122:$BP$126,3,FALSE)),0)*$AY$6</f>
        <v>0</v>
      </c>
      <c r="AZ9" s="565">
        <f t="shared" ref="AZ9" si="17">IF(MATCH(R8,$BN$122:$BN$126,0)=3,E9*(N9+2*VLOOKUP(R8,$BN$122:$BP$126,3,FALSE)),0)</f>
        <v>0</v>
      </c>
      <c r="BA9" s="565">
        <f t="shared" ref="BA9" si="18">MAX(SUM(T9:AE9)-AQ9-AR9,0)*$BU$104</f>
        <v>0</v>
      </c>
      <c r="BB9" s="565">
        <f t="shared" ref="BB9" si="19">BA9*$BU$109</f>
        <v>0</v>
      </c>
      <c r="BC9" s="565">
        <f>AM9*$BU$106</f>
        <v>0</v>
      </c>
      <c r="BD9" s="565">
        <f>BC9*$BU$111</f>
        <v>0</v>
      </c>
      <c r="BE9" s="565">
        <f t="shared" ref="BE9" si="20">(AN9+AO9)*$BU$107</f>
        <v>0</v>
      </c>
      <c r="BF9" s="565">
        <f t="shared" ref="BF9" si="21">BE9*$BU$112</f>
        <v>0</v>
      </c>
      <c r="BG9" s="565">
        <f t="shared" ref="BG9" si="22">IF(MATCH(G8,$BN$61:$BN$63,0)&lt;=2,(E9*(N9+2*VLOOKUP(R8,$BN$122:$BP$126,3,FALSE))*VLOOKUP(R8,$BN$122:$BO$126,2,FALSE))*$BU$108,0)</f>
        <v>0</v>
      </c>
      <c r="BH9" s="565">
        <f t="shared" ref="BH9" si="23">BG9*$BU$113</f>
        <v>0</v>
      </c>
      <c r="BI9" s="565">
        <f t="shared" ref="BI9" si="24">AY9*$BI$2*$BI$1</f>
        <v>0</v>
      </c>
      <c r="BJ9" s="568">
        <f>E9*(IF(ISNUMBER(MATCH(F8,$BN$70,0)),VLOOKUP(I9,$BW$64:$BY$77,3,FALSE)/1000,0)+IF(ISNUMBER(MATCH(F8,$BN$71,0)),VLOOKUP(I9,$BW$62:$BZ$77,4,FALSE)/1000,0)+IF(ISNUMBER(MATCH(F8,$BN$72:$BN$78,0)),VLOOKUP(I9,$DJ$62:$DM$72,4,FALSE)/1000,0)+IF(ISNUMBER(MATCH(F8,$BN$79:$BN$80,0)),VLOOKUP(I9,$CZ59:$DD$67,5,FALSE)/1000,0)+IF(ISNUMBER(MATCH(F8,$BN$81:$BN$82,0)),VLOOKUP(I9,$DE$62:$DI$73,5,FALSE)/1000,0)+IF(ISNUMBER(MATCH(F8,$BN$83:$BN$83,0)),VLOOKUP(I9,$BW$62:$CA$77,5,FALSE)/1000,0)+IF(ISNUMBER(MATCH(F8,$BN$84:$BN$84,0)),VLOOKUP(I9,$CH$62:$CL$68,4,FALSE)/1000,0)+IF(ISNUMBER(MATCH(F8,$BN$85:$BN$85,0)),VLOOKUP(I9,$CH$62:$CL$68,5,FALSE)/1000,0)+IF(ISNUMBER(MATCH(F8,$BN$86:$BN$86,0)),VLOOKUP(I9,$CB$62:$CG$65,4,FALSE)/1000,0)+IF(ISNUMBER(MATCH(F8,$BN$87:$BN$87,0)),VLOOKUP(I9,$CB$62:$CG$65,5,FALSE)/1000,0)+IF(ISNUMBER(MATCH(F8,$BN$88:$BN$88,0)),VLOOKUP(I9,$CB$62:$CG$65,6,FALSE)/1000,0)+IF(ISNUMBER(MATCH(F8,$BN$89:$BN$89,0)),VLOOKUP(I9,$CP$62:$CT$81,3,FALSE)/1000,0)+IF(ISNUMBER(MATCH(F8,$BN$90:$BN$90,0)),VLOOKUP(I9,$CP$62:$CT$81,4,FALSE)/1000,0)+IF(ISNUMBER(MATCH(F8,$BN$91:$BN$91,0)),VLOOKUP(I9,$CP$62:$CT$81,5,FALSE)/1000,0)+IF(ISNUMBER(MATCH(F8,$BN$92:$BN$92,0)),VLOOKUP(I9,$CM$62:$CO$98,3,FALSE)/1000,0))</f>
        <v>2.2542750000000003</v>
      </c>
      <c r="BK9" s="568">
        <f>BJ9*$BU$114</f>
        <v>67.628250000000008</v>
      </c>
      <c r="BL9" s="565" t="s">
        <v>679</v>
      </c>
      <c r="BM9" s="569"/>
      <c r="CG9" s="551"/>
    </row>
    <row r="10" spans="1:85" ht="15" customHeight="1">
      <c r="A10" s="570"/>
      <c r="B10" s="570"/>
      <c r="C10" s="570"/>
      <c r="D10" s="570"/>
      <c r="E10" s="571"/>
      <c r="F10" s="957"/>
      <c r="G10" s="960"/>
      <c r="H10" s="960"/>
      <c r="I10" s="572">
        <f>IF(OR(ISNUMBER(MATCH(F8,$BN$70:$BN$71,0)),ISNUMBER(MATCH(F8,$BN$83:$BN$83,0))),VLOOKUP(I9,$BW$62:$BX$82,2,FALSE)/1000,0)+IF(ISNUMBER(MATCH(F8,$BN$84:$BN$85,0)),VLOOKUP(I9,$CH$62:$CJ$68,3,FALSE)/1000,0)+IF(ISNUMBER(MATCH(F8,$BN$86:$BN$88,0)),VLOOKUP(I9,$CB$62:$CD$65,3,FALSE)/1000,0)+IF(ISNUMBER(MATCH(F8,$BN$89:$BN$91,0)),VLOOKUP(I9,$CP$62:$CQ$81,2,FALSE)/1000,0)+IF(ISNUMBER(MATCH(F8,$BN$79:$BN$80,0)),VLOOKUP(I9,$CZ$62:$DC$67,4,FALSE)/1000,0)+IF(ISNUMBER(MATCH(F8,$BN$81:$BN$82,0)),VLOOKUP(I9,$DE$62:$DH$74,4,FALSE)/1000,0)+IF(ISNUMBER(MATCH(F8,$BN$92:$BN$92,0)),VLOOKUP(I9,$CM$62:$CN$98,2,FALSE)/1000,0)+IF(ISNUMBER(MATCH(F8,$BN$72:$BN$78,0)),VLOOKUP(I9,$DJ$62:$DL$74,3,FALSE)/1000,0)</f>
        <v>0.17</v>
      </c>
      <c r="J10" s="573">
        <v>99.834999999999994</v>
      </c>
      <c r="K10" s="573">
        <v>98.61</v>
      </c>
      <c r="L10" s="574">
        <f>J10-K10</f>
        <v>1.2249999999999943</v>
      </c>
      <c r="M10" s="575"/>
      <c r="N10" s="574"/>
      <c r="O10" s="574"/>
      <c r="P10" s="574"/>
      <c r="Q10" s="574"/>
      <c r="R10" s="963"/>
      <c r="S10" s="963"/>
      <c r="T10" s="574"/>
      <c r="U10" s="574"/>
      <c r="V10" s="574"/>
      <c r="W10" s="574"/>
      <c r="X10" s="574"/>
      <c r="Y10" s="574"/>
      <c r="Z10" s="574"/>
      <c r="AA10" s="574"/>
      <c r="AB10" s="574"/>
      <c r="AC10" s="574"/>
      <c r="AD10" s="574"/>
      <c r="AE10" s="574"/>
      <c r="AF10" s="576"/>
      <c r="AG10" s="574"/>
      <c r="AH10" s="963"/>
      <c r="AI10" s="574"/>
      <c r="AJ10" s="574"/>
      <c r="AK10" s="574"/>
      <c r="AL10" s="574"/>
      <c r="AM10" s="574"/>
      <c r="AN10" s="574"/>
      <c r="AO10" s="577"/>
      <c r="AP10" s="574"/>
      <c r="AQ10" s="574"/>
      <c r="AR10" s="574"/>
      <c r="AS10" s="574"/>
      <c r="AT10" s="574"/>
      <c r="AU10" s="574"/>
      <c r="AV10" s="574"/>
      <c r="AW10" s="574"/>
      <c r="AX10" s="574"/>
      <c r="AY10" s="574"/>
      <c r="AZ10" s="574"/>
      <c r="BA10" s="574"/>
      <c r="BB10" s="574"/>
      <c r="BC10" s="574"/>
      <c r="BD10" s="574"/>
      <c r="BE10" s="574"/>
      <c r="BF10" s="574"/>
      <c r="BG10" s="574"/>
      <c r="BH10" s="574"/>
      <c r="BI10" s="574"/>
      <c r="BJ10" s="577"/>
      <c r="BK10" s="577"/>
      <c r="BL10" s="574"/>
      <c r="BM10" s="551"/>
      <c r="BO10" s="559"/>
      <c r="CG10" s="551"/>
    </row>
    <row r="11" spans="1:85" ht="15" customHeight="1">
      <c r="A11" s="567"/>
      <c r="B11" s="567"/>
      <c r="C11" s="553"/>
      <c r="D11" s="553"/>
      <c r="E11" s="554"/>
      <c r="F11" s="955" t="s">
        <v>673</v>
      </c>
      <c r="G11" s="958" t="s">
        <v>680</v>
      </c>
      <c r="H11" s="958" t="s">
        <v>675</v>
      </c>
      <c r="I11" s="555">
        <f>IF(OR(ISNUMBER(MATCH(F11,$BN$70:$BN$71,0)),ISNUMBER(MATCH(F11,$BN$83:$BN$83,0))),(VLOOKUP(I12,$BW$62:$BX$82,2,FALSE)-I12)/2000,0)+IF(ISNUMBER(MATCH(F11,$BN$84:$BN$85,0)),(VLOOKUP(I12,$CH$62:$CJ$68,3,FALSE)-VLOOKUP(I12,$CH$62:$CJ$68,2,FALSE))/2000,0)+IF(ISNUMBER(MATCH(F11,$BN$86:$BN$88,0)),(VLOOKUP(I12,$CB$62:$CD$65,3,FALSE)-VLOOKUP(I12,$CB$62:$CD$65,2,FALSE))/2000,0)+IF(ISNUMBER(MATCH(F11,$BN$89:$BN$91,0)),(VLOOKUP(I12,$CP$62:$CQ$81,2,FALSE)-I12)/2000,0)+IF(ISNUMBER(MATCH(F11,$BN$79:$BN$80,0)),(VLOOKUP(I12,$CZ$62:$DC$67,4,FALSE)-VLOOKUP(I12,$CZ$62:$DC$67,2,FALSE))/2000,0)+IF(ISNUMBER(MATCH(F11,$BN$81:$BN$82,0)),(VLOOKUP(I12,$DE$62:$DH$74,4,FALSE)-VLOOKUP(I12,$DE$62:$DH$74,2,FALSE))/2000,0)+IF(ISNUMBER(MATCH(F11,$BN$92:$BN$92,0)),(VLOOKUP(I12,$CM$62:$CN$98,2,FALSE)-I12)/2000,0)+IF(ISNUMBER(MATCH(F11,$BN$72:$BN$78,0)),(VLOOKUP(I12,$DJ$62:$DL$74,3,FALSE)-I12)/2000,0)</f>
        <v>0.01</v>
      </c>
      <c r="J11" s="556">
        <f>J10</f>
        <v>99.834999999999994</v>
      </c>
      <c r="K11" s="556">
        <f>K10</f>
        <v>98.61</v>
      </c>
      <c r="L11" s="557">
        <f>J11-K11</f>
        <v>1.2249999999999943</v>
      </c>
      <c r="M11" s="557"/>
      <c r="N11" s="557"/>
      <c r="O11" s="557"/>
      <c r="P11" s="557"/>
      <c r="Q11" s="557"/>
      <c r="R11" s="961" t="s">
        <v>676</v>
      </c>
      <c r="S11" s="961" t="s">
        <v>677</v>
      </c>
      <c r="T11" s="557"/>
      <c r="U11" s="557"/>
      <c r="V11" s="557"/>
      <c r="W11" s="557"/>
      <c r="X11" s="557"/>
      <c r="Y11" s="557"/>
      <c r="Z11" s="557"/>
      <c r="AA11" s="557"/>
      <c r="AB11" s="557"/>
      <c r="AC11" s="557"/>
      <c r="AD11" s="557"/>
      <c r="AE11" s="557"/>
      <c r="AF11" s="554"/>
      <c r="AG11" s="557"/>
      <c r="AH11" s="961" t="s">
        <v>678</v>
      </c>
      <c r="AI11" s="557"/>
      <c r="AJ11" s="557"/>
      <c r="AK11" s="557"/>
      <c r="AL11" s="557"/>
      <c r="AM11" s="557"/>
      <c r="AN11" s="557"/>
      <c r="AO11" s="558"/>
      <c r="AP11" s="557"/>
      <c r="AQ11" s="557"/>
      <c r="AR11" s="557"/>
      <c r="AS11" s="557"/>
      <c r="AT11" s="557"/>
      <c r="AU11" s="557"/>
      <c r="AV11" s="557"/>
      <c r="AW11" s="557"/>
      <c r="AX11" s="557"/>
      <c r="AY11" s="557"/>
      <c r="AZ11" s="557"/>
      <c r="BA11" s="557"/>
      <c r="BB11" s="557"/>
      <c r="BC11" s="557"/>
      <c r="BD11" s="557"/>
      <c r="BE11" s="557"/>
      <c r="BF11" s="557"/>
      <c r="BG11" s="557"/>
      <c r="BH11" s="557"/>
      <c r="BI11" s="557"/>
      <c r="BJ11" s="558"/>
      <c r="BK11" s="558"/>
      <c r="BL11" s="557"/>
      <c r="BM11" s="551"/>
      <c r="BN11" s="578"/>
      <c r="BO11" s="578"/>
      <c r="CG11" s="551"/>
    </row>
    <row r="12" spans="1:85" ht="15" customHeight="1">
      <c r="A12" s="567">
        <f>C9</f>
        <v>4</v>
      </c>
      <c r="B12" s="561">
        <f>D9</f>
        <v>16.75</v>
      </c>
      <c r="C12" s="560">
        <f t="shared" ref="C12" si="25">INT((A12*20+B12+E12)/20)</f>
        <v>6</v>
      </c>
      <c r="D12" s="561">
        <f t="shared" ref="D12" si="26">A12*20+B12+E12-C12*20</f>
        <v>17.75</v>
      </c>
      <c r="E12" s="562">
        <v>41</v>
      </c>
      <c r="F12" s="956"/>
      <c r="G12" s="959"/>
      <c r="H12" s="959"/>
      <c r="I12" s="563">
        <v>150</v>
      </c>
      <c r="J12" s="564"/>
      <c r="K12" s="564"/>
      <c r="L12" s="561"/>
      <c r="M12" s="565">
        <f>ABS((L11+L13)/2)+IF(ISNUMBER(MATCH(F11,$BN$70:$BN$78,0)),$BU$61,0)+IF(ISNUMBER(MATCH(AH11,$BN$132,0)),$BU$62,0)+IF(ISNUMBER(MATCH(F11,$BN$79:$BN$82,0)),IF(I12&lt;=600,$BU$63,$BU$64),0)+IF(ISNUMBER(MATCH(F11,$BN$83:$BN$97,0)),$BU$62,0)</f>
        <v>1.3124999999999987</v>
      </c>
      <c r="N12" s="565">
        <f>IF(MATCH(G11,$BN$61:$BN$63,0)=1,IF(ISNUMBER(MATCH(F11,$BN$70:$BN$91,0)),VLOOKUP(I12,IF(M12&lt;=2,$BN$44:$BS$55,$BN$57:$BS$59),VLOOKUP(AF12,$BO$106:$BP$111,2,FALSE),FALSE),IF(ISNUMBER(MATCH(F11,$BN$92,0)),VLOOKUP(I12,IF(M12&lt;=2,$BU$44:$BZ$55,$BU$57:$BZ$59),VLOOKUP(AF12,$BO$106:$BP$111,2,FALSE),FALSE),0)),0)+IF(MATCH(G11,$BN$61:$BN$63,0)=2,VLOOKUP(I12,IF(M12&lt;=2,$CB$44:$CG$55,IF(M12&lt;=4,$CB$57:$CG$59,IF(M12&lt;=6,#REF!,IF(M12&lt;=8,#REF!,#REF!)))),VLOOKUP(AF12,$BO$106:$BP$111,2,FALSE)),0)</f>
        <v>0.65</v>
      </c>
      <c r="O12" s="566">
        <f>ABS((K13-K11)/E12)</f>
        <v>1.9195121951219661E-2</v>
      </c>
      <c r="P12" s="565">
        <f>E12</f>
        <v>41</v>
      </c>
      <c r="Q12" s="565">
        <f>IF(IF(AND(MATCH(R11,$BN$122:$BN$126,0)&lt;=1),E12*(N12+2*$BP$122))=FALSE,0,IF(AND(MATCH(R11,$BN$122:$BN$126,0)&lt;=1),E12*(N12+2*$BP$122)))</f>
        <v>51.25</v>
      </c>
      <c r="R12" s="962"/>
      <c r="S12" s="962"/>
      <c r="T12" s="565">
        <f>IF(AND(ISNUMBER(MATCH(S11,$BN$135,0))),E12*N12*(MIN(M12,$BU$94)-VLOOKUP(R11,$BN$122:$BP$127,2,FALSE)),VLOOKUP(S11,$BN$135:$BP$136,2,FALSE))</f>
        <v>0</v>
      </c>
      <c r="U12" s="565">
        <f t="shared" ref="U12" si="27">IF(AND(ISNUMBER(MATCH(S11,$BN$135,0))),E12*N12*MAX(MIN(M12-$BU$94,$BU$94),0)+E12*MAX((MIN(M12-$BU$94,-$BU$94)),0),VLOOKUP(S11,$BN$135:$BP$136,2,FALSE))</f>
        <v>0</v>
      </c>
      <c r="V12" s="565">
        <f t="shared" ref="V12" si="28">IF(AND(ISNUMBER(MATCH(S11,$BN$135,0))),E12*N12*MAX(MIN(M12-2*$BU$94,$BU$94),0)+E12*MAX((MIN(M12-2*$BU$94,-2*$BU$94,-2*$BU$94,$BU$94)),0),VLOOKUP(S11,$BN$135:$BP$136,2,FALSE))</f>
        <v>0</v>
      </c>
      <c r="W12" s="565">
        <f t="shared" ref="W12" si="29">IF(AND(ISNUMBER(MATCH(S11,$BN$135,0))),E12*N12*MAX(MIN(M12-3*$BU$94,$BU$94),0)+E12*MAX((MIN(M12-3*$BU$94,-3*$BU$94,-3*$BU$94,$BU$94)),0),VLOOKUP(S11,$BN$135:$BP$136,2,FALSE))</f>
        <v>0</v>
      </c>
      <c r="X12" s="565">
        <f t="shared" ref="X12" si="30">IF(AND(ISNUMBER(MATCH(S11,$BN$135,0))),E12*N12*MAX(MIN(M12-4*$BU$94,$BU$94),0)+E12*MAX((MIN(M12-4*$BU$94,-4*$BU$94,-4*$BU$94,$BU$94)),0),VLOOKUP(S11,$BN$135:$BP$136,2,FALSE))</f>
        <v>0</v>
      </c>
      <c r="Y12" s="565">
        <f t="shared" ref="Y12" si="31">IF(AND(ISNUMBER(MATCH(S11,$BN$135,0))),E12*N12*MAX(MIN(M12-5*$BU$94,$BU$94),0)+E12*MAX((MIN(M12-5*$BU$94,-5*$BU$94,-5*$BU$94,$BU$94)),0),VLOOKUP(S11,$BN$135:$BP$136,2,FALSE))</f>
        <v>0</v>
      </c>
      <c r="Z12" s="565">
        <f t="shared" ref="Z12" si="32">IF(AND(ISNUMBER(MATCH(S11,$BN$136,0))),E12*N12*(MIN(M12,$BU$95)-VLOOKUP(R11,$BN$122:$BP$127,2,FALSE)),VLOOKUP(S11,$BN$135:$BP$136,2,FALSE))</f>
        <v>34.97812499999997</v>
      </c>
      <c r="AA12" s="565">
        <f t="shared" ref="AA12" si="33">IF(AND(ISNUMBER(MATCH(S11,$BN$136,0))),E12*N12*MAX(MIN(M12-$BU$95,$BU$95),0)+E12*MAX((MIN(M12-$BU$95,-$BU$95)),0))-VLOOKUP(S11,$BN$135:$BP$136,2,FALSE)</f>
        <v>0</v>
      </c>
      <c r="AB12" s="565">
        <f t="shared" ref="AB12" si="34">IF(AND(ISNUMBER(MATCH(S11,$BN$136,0))),E12*N12*MAX(MIN(M12-2*$BU$95,$BU$95),0)+E12*MAX((MIN(M12-2*$BU$95,-2*$BU$95,-2*$BU$95,$BU$95)),0))-VLOOKUP(S11,$BN$135:$BP$136,2,FALSE)</f>
        <v>0</v>
      </c>
      <c r="AC12" s="565">
        <f t="shared" ref="AC12" si="35">IF(AND(ISNUMBER(MATCH(S11,$BN$136,0))),E12*N12*MAX(MIN(M12-3*$BU$95,$BU$95),0)+E12*MAX((MIN(M12-3*$BU$95,-3*$BU$95,-3*$BU$95,$BU$95)),0))-VLOOKUP(S11,$BN$135:$BP$136,2,FALSE)</f>
        <v>0</v>
      </c>
      <c r="AD12" s="565">
        <f t="shared" ref="AD12" si="36">IF(AND(ISNUMBER(MATCH(S11,$BN$136,0))),E12*N12*MAX(MIN(M12-4*$BU$95,$BU$95),0)+E12*MAX((MIN(M12-4*$BU$95,-4*$BU$95,-4*$BU$95,$BU$95)),0))-VLOOKUP(S11,$BN$135:$BP$136,2,FALSE)</f>
        <v>0</v>
      </c>
      <c r="AE12" s="565">
        <f t="shared" ref="AE12" si="37">IF(AND(ISNUMBER(MATCH(S11,$BN$136,0))),E12*N12*MAX(MIN(M12-5*$BU$95,$BU$95),0)+E12*MAX((MIN(M12-5*$BU$95,-5*$BU$95,-5*$BU$95,$BU$95)),0))-VLOOKUP(S11,$BN$135:$BP$136,2,FALSE)</f>
        <v>0</v>
      </c>
      <c r="AF12" s="567" t="str">
        <f>IF(MATCH(G11,$BN$61:$BN$63,0)&lt;=2,VLOOKUP((M12),$BN$106:$BO$111,2),"-")</f>
        <v>P</v>
      </c>
      <c r="AG12" s="565">
        <f>IF(AND(MATCH(G11,$BN$61:$BN$63,0)&lt;=2,MATCH(AF12,$BO$106:$BO$111,0)&gt;1),(M12)*E12*2,0)</f>
        <v>107.62499999999989</v>
      </c>
      <c r="AH12" s="962"/>
      <c r="AI12" s="565" t="str">
        <f>IF(AH11=$BN$131,E12*$BU$85,IF(AH11=$BN$130,"-","-"))</f>
        <v>-</v>
      </c>
      <c r="AJ12" s="565">
        <f>IF(MATCH(AH11,$BN$130:$BN$132,0)&lt;=2,0,((_xlfn.CEILING.PRECISE(E12/$BU$86))*$BU$87))</f>
        <v>0</v>
      </c>
      <c r="AK12" s="565">
        <f>IF(MATCH(G11,$BN$61:$BN$63,0)=3,0,E12*$BU$123/($BU$122))*2</f>
        <v>41</v>
      </c>
      <c r="AL12" s="565">
        <f>IF(MATCH(G11,$BN$61:$BN$63,0)=3,0,(E12/$BU$115)*$BU$116*(N12+2*N12))</f>
        <v>3.198</v>
      </c>
      <c r="AM12" s="565">
        <f>IF(ISNUMBER(MATCH(F11,$BN$70:$BN$78,0)),E12*N12*$BU$61,0)</f>
        <v>2.6650000000000005</v>
      </c>
      <c r="AN12" s="565">
        <f>IF(AND(ISNUMBER(MATCH(F11,$BN$70:$BN$78,0)),MATCH(AH11,$BN$130:$BN$132,0)=3),E12*N12*$BU$62,0)</f>
        <v>0</v>
      </c>
      <c r="AO12" s="568">
        <f>IF(MATCH(G11,$BN$61:$BN$63,0)&lt;=2,IF(ISNUMBER(MATCH(F11,$BN$83:$BN$92,0)),E12*(N12*(I13+$BU$63+$BU$64)-(((I13/2)^2)*(IF((M12-$BU$63)&lt;I13,2*ACOS(1-(((M12-$BU$63)*2/I13))),2*PI())-SIN(IF((M12-$BU$63)&lt;I13,2*ACOS(1-(((M12-$BU$63)*2/I13))),2*PI()))))/2),0)+IF(ISNUMBER(MATCH(F11,$BN$79:$BN$80,0)),E12*(N12*(VLOOKUP(I12,$CZ$62:$DC$67,3,FALSE)/1000+IF(I12&lt;=600,$BU$66,$BU$67)+$BU$64)-(((VLOOKUP(I12,$CZ$62:$DC$67,3,FALSE)/2000)^2)*(IF((M12-IF(I12&lt;=600,$BU$66,$BU$67))&lt;VLOOKUP(I12,$CZ$62:$DC$67,3,FALSE)/1000,2*ACOS(1-((M12-IF(I12&lt;=600,$BU$66,$BU$67))*2/VLOOKUP(I12,$CZ$62:$DC$67,3,FALSE)/1000)),2*PI())-SIN(IF((M12-IF(I12&lt;=600,$BU$66,$BU$67))&lt;VLOOKUP(I12,$CZ$62:$DC$67,3,FALSE)/1000,2*ACOS(1-((M12-IF(I12&lt;=600,$BU$66,$BU$67))*2/VLOOKUP(I12,$CZ$62:$DC$67,3,FALSE)/1000)),2*PI()))))/2),0)+IF(ISNUMBER(MATCH(F11,$BN$81:$BN$82,0)),E12*(N12*(VLOOKUP(I12,$DE$62:$DH$74,3,FALSE)/1000+IF(I12&lt;=600,$BU$66,$BU$67)+$BU$64)-(((VLOOKUP(I12,$DE$62:$DH$74,3,FALSE)/2000)^2)*(IF((M12-IF(I12&lt;=600,$BU$66,$BU$67))&lt;VLOOKUP(I12,$DE$62:$DH$74,3,FALSE)/1000,2*ACOS(1-((M12-IF(I12&lt;=600,$BU$66,$BU$67))*2/VLOOKUP(I12,$DE$62:$DH$74,3,FALSE)/1000)),2*PI())-SIN(IF((M12-IF(I12&lt;=600,$BU$66,$BU$67))&lt;VLOOKUP(I12,$DE$62:$DH$74,3,FALSE)/1000,2*ACOS(1-((M12-IF(I12&lt;=600,$BU$66,$BU$67))*2/VLOOKUP(I12,$DE$62:$DH$74,3,FALSE)/1000)),2*PI()))))/2),0),0)</f>
        <v>0</v>
      </c>
      <c r="AP12" s="565">
        <f t="shared" ref="AP12" si="38">E12</f>
        <v>41</v>
      </c>
      <c r="AQ12" s="565">
        <f>IF(ISNUMBER(MATCH(F11,$BN$70:$BN$78,0)),N12*E12*MAX(IF($BU$68=2,IF((M12-$BU$61-I13-$BU$71-VLOOKUP(R11,$BN$122:$BO$126,2,FALSE))&lt;$BU$70,(M12-$BU$61-I13-$BU$71-VLOOKUP(R11,$BN$122:$BO$126,2,FALSE)),IF((M12-$BU$61-I13-$BU$71-VLOOKUP(R11,$BN$122:$BO$126,2,FALSE))&lt;2*$BU$70,$BU$70,(M12-$BU$61-I13-$BU$71-VLOOKUP(R11,$BN$122:$BO$126,2,FALSE))/2)),M12-$BU$61-I13-$BU$69-VLOOKUP(R11,$BN$122:$BO$126,2,FALSE)),0),0)+IF(ISNUMBER(MATCH(F11,$BN$83:$BN$97,0)),N12*E12*MAX(IF((M12-$BU$63-$BU$64-I13-VLOOKUP(R11,$BN$122:$BO$126,2,FALSE))&lt;$BU$70,(M12-$BU$63-$BU$64-I13-VLOOKUP(R11,$BN$122:$BO$126,2,FALSE)),IF((M12-$BU$63-$BU$64-I13-VLOOKUP(R11,$BN$122:$BO$126,2,FALSE))&lt;2*$BU$70,$BU$70,(M12-$BU$63-$BU$64-I13-VLOOKUP(R11,$BN$122:$BO$126,2,FALSE))/2)),0),0)+IF(ISNUMBER(MATCH(F11,$BN$79:$BN$80,0)),N12*E12*MAX(IF((M12-IF(I12&lt;=600,$BU$66,$BU$67)-$BU$64-VLOOKUP(I12,$CZ$62:$DC$67,3,FALSE)/1000-VLOOKUP(R11,$BN$122:$BO$126,2,FALSE))&lt;$BU$70,(M12-IF(I12&lt;=600,$BU$66,$BU$67)-$BU$64-VLOOKUP(I12,$CZ$62:$DC$67,3,FALSE)/1000-VLOOKUP(R11,$BN$122:$BO$126,2,FALSE)),IF((M12-IF(I12&lt;=600,$BU$66,$BU$67)-$BU$64-VLOOKUP(I12,$CZ$62:$DC$67,3,FALSE)/1000-VLOOKUP(R11,$BN$122:$BO$126,2,FALSE))&lt;2*$BU$70,$BU$70,(M12-IF(I12&lt;=600,$BU$66,$BU$67)-$BU$64-VLOOKUP(I12,$CZ$62:$DC$67,3,FALSE)/1000-VLOOKUP(R11,$BN$122:$BO$126,2,FALSE))/2)),0),0)+IF(ISNUMBER(MATCH(F11,$BN$81:$BN$82,0)),N12*E12*MAX(IF((M12-IF(I12&lt;=600,$BU$66,$BU$67)-$BU$64-VLOOKUP(I12,$DE$62:$DH$74,3,FALSE)/1000-VLOOKUP(R11,$BN$122:$BO$126,2,FALSE))&lt;$BU$70,(M12-IF(I12&lt;=600,$BU$66,$BU$67)-$BU$64-VLOOKUP(I12,$DE$62:$DH$74,3,FALSE)/1000-VLOOKUP(R11,$BN$122:$BO$126,2,FALSE)),IF((M12-IF(I12&lt;=600,$BU$66,$BU$67)-$BU$64-VLOOKUP(I12,$DE$62:$DH$74,3,FALSE)/1000-VLOOKUP(R11,$BN$122:$BO$126,2,FALSE))&lt;2*$BU$70,$BU$70,(M12-IF(I12&lt;=600,$BU$66,$BU$67)-$BU$64-VLOOKUP(I12,$DE$62:$DH$74,3,FALSE)/1000-VLOOKUP(R11,$BN$122:$BO$126,2,FALSE))/2)),0),0)</f>
        <v>10.660000000000002</v>
      </c>
      <c r="AR12" s="565">
        <f>IF(ISNUMBER(MATCH(F11,$BN$70:$BN$78,0)),E12*MAX(N12*IF($BU$68=2,IF((M12-$BU$61-I13-$BU$71-VLOOKUP(R11,$BN$122:$BO$126,2,FALSE))&lt;$BU$70,I13+$BU$71,IF((M12-$BU$61-I13-$BU$71-VLOOKUP(R11,$BN$122:$BO$126,2,FALSE))&lt;2*$BU$70,I13+$BU$71+(M12-$BU$61-I13-$BU$71-VLOOKUP(R11,$BN$122:$BO$126,2,FALSE))-$BU$70,I13+$BU$71+(M12-$BU$61-I13-$BU$71-VLOOKUP(R11,$BN$122:$BO$126,2,FALSE))/2)),MAX(MIN(M12-$BU$61-I13-VLOOKUP(R11,$BN$122:$BO$126,2,FALSE),I13+$BU$69),0))-IF((M12-$BU$61)&lt;I13,((I13/2)^2)*(2*ACOS(1-(((M12-$BU$61)*2/I13)))-SIN(2*ACOS(1-(((M12-$BU$61)*2/I13)))))/2,PI()*(I13/2)^2),0),0)+IF(ISNUMBER(MATCH(F11,$BN$83:$BN$97,0)),N12*E12*MAX(IF((M12-$BU$63-$BU$64-I13-VLOOKUP(R11,$BN$122:$BO$126,2,FALSE))&lt;$BU$70,0,IF((M12-$BU$63-$BU$64-I13-VLOOKUP(R11,$BN$122:$BO$126,2,FALSE))&lt;2*$BU$70,(M12-$BU$63-$BU$64-I13-VLOOKUP(R11,$BN$122:$BO$126,2,FALSE))-$BU$70,(M12-$BU$63-$BU$64-I13-VLOOKUP(R11,$BN$122:$BO$126,2,FALSE))/2)),0),0)+IF(ISNUMBER(MATCH(F11,$BN$79:$BN$80,0)),N12*E12*MAX(IF((M12-IF(I12&lt;=600,$BU$66,$BU$67)-$BU$64-VLOOKUP(I12,$CZ$62:$DC$67,3,FALSE)/1000-VLOOKUP(R11,$BN$122:$BO$126,2,FALSE))&lt;$BU$70,0,IF((M12-IF(I12&lt;=600,$BU$66,$BU$67)-$BU$64-VLOOKUP(I12,$CZ$62:$DC$67,3,FALSE)/1000-VLOOKUP(R11,$BN$122:$BO$126,2,FALSE))&lt;2*$BU$70,(M12-IF(I12&lt;=600,$BU$66,$BU$67)-$BU$64-VLOOKUP(I12,$CZ$62:$DC$67,3,FALSE)/1000-VLOOKUP(R11,$BN$122:$BO$126,2,FALSE))-$BU$70,(M12-IF(I12&lt;=600,$BU$66,$BU$67)-$BU$64-VLOOKUP(I12,$CZ$62:$DC$67,3,FALSE)/1000-VLOOKUP(R11,$BN$122:$BO$126,2,FALSE))/2)),0),0)+IF(ISNUMBER(MATCH(F11,$BN$81:$BN$82,0)),N12*E12*MAX(IF((M12-IF(I12&lt;=600,$BU$66,$BU$67)-$BU$64-VLOOKUP(I12,$DE$62:$DH$74,3,FALSE)/1000-VLOOKUP(R11,$BN$122:$BO$126,2,FALSE))&lt;$BU$70,0,IF((M12-IF(I12&lt;=600,$BU$66,$BU$67)-$BU$64-VLOOKUP(I12,$DE$62:$DH$74,3,FALSE)/1000-VLOOKUP(R11,$BN$122:$BO$126,2,FALSE))&lt;2*$BU$70,(M12-IF(I12&lt;=600,$BU$66,$BU$67)-$BU$64-VLOOKUP(I12,$DE$62:$DH$74,3,FALSE)/1000-VLOOKUP(R11,$BN$122:$BO$126,2,FALSE))-$BU$70,(M12-IF(I12&lt;=600,$BU$66,$BU$67)-$BU$64-VLOOKUP(I12,$DE$62:$DH$74,3,FALSE)/1000-VLOOKUP(R11,$BN$122:$BO$126,2,FALSE))/2)),0),0)</f>
        <v>20.722506716190324</v>
      </c>
      <c r="AS12" s="565">
        <f>IF(MATCH(G11,$BN$61:$BN$63,0)=3,0,IF(MATCH(R11,$BN$122:$BN$124,0)&gt;=1,E12*(N12),0))</f>
        <v>26.650000000000002</v>
      </c>
      <c r="AT12" s="565">
        <f>IF(AND(MATCH(G11,$BN$61:$BN$63,0)&lt;=2,MATCH(R11,$BN$122:$BN$126,0)&gt;1,NOT(AND(MATCH(R11,$BN$122:$BN$126,0)&gt;1,))),E12*(N12+2*VLOOKUP(R11,$BN$122:$BP$126,3,FALSE))*IF(OR(MATCH(R11,$BN$122:$BN$126,0)=3,MATCH(R11,$BN$122:$BN$126,0)=3),VLOOKUP(R11,$BN$122:$BP$126,2,FALSE),1),0)</f>
        <v>0</v>
      </c>
      <c r="AU12" s="565">
        <f t="shared" ref="AU12" si="39">IF(AND(MATCH(G11,$BN$61:$BN$63,0)&lt;=2,MATCH(R11,$BN$122:$BN$126,0)=2),E12*(N12+2*VLOOKUP(R11,$BN$122:$BP$126,3,FALSE)),0)</f>
        <v>0</v>
      </c>
      <c r="AV12" s="565">
        <f>IF(AND(MATCH(G11,$BN$61:$BN$63,0)&lt;=2,MATCH(R11,$BN$122:$BN$126,0)=2),E12*(N12+2*VLOOKUP(R11,$BN$122:$BP$126,3,FALSE)),0)*$AV$6</f>
        <v>0</v>
      </c>
      <c r="AW12" s="565">
        <f>IF(AND(MATCH(G11,$BN$61:$BN$63,0)&lt;=2,MATCH(R11,$BN$122:$BN$126,0)=2),E12*(N12+2*VLOOKUP(R11,$BN$122:$BP$126,3,FALSE)),0)*$AW$6</f>
        <v>0</v>
      </c>
      <c r="AX12" s="565">
        <f t="shared" ref="AX12" si="40">IF(AND(MATCH(G11,$BN$61:$BN$63,0)&lt;=2,MATCH(R11,$BN$122:$BN$126,0)=2),E12*(N12+2*VLOOKUP(R11,$BN$122:$BP$126,3,FALSE)),0)</f>
        <v>0</v>
      </c>
      <c r="AY12" s="565">
        <f>IF(AND(MATCH(G11,$BN$61:$BN$63,0)&lt;=2,MATCH(R11,$BN$122:$BN$126,0)=2),E12*(N12+2*VLOOKUP(R11,$BN$122:$BP$126,3,FALSE)),0)*$AY$6</f>
        <v>0</v>
      </c>
      <c r="AZ12" s="565">
        <f t="shared" ref="AZ12" si="41">IF(MATCH(R11,$BN$122:$BN$126,0)=3,E12*(N12+2*VLOOKUP(R11,$BN$122:$BP$126,3,FALSE)),0)</f>
        <v>0</v>
      </c>
      <c r="BA12" s="565">
        <f>MAX(SUM(T12:AE12)-AQ12-AR12,0)*$BU$104</f>
        <v>4.6743037689525355</v>
      </c>
      <c r="BB12" s="565">
        <f>BA12*$BU$109</f>
        <v>70.114556534288027</v>
      </c>
      <c r="BC12" s="565">
        <f t="shared" ref="BC12" si="42">AM12*$BU$106</f>
        <v>2.6650000000000005</v>
      </c>
      <c r="BD12" s="565">
        <f t="shared" ref="BD12" si="43">BC12*$BU$111</f>
        <v>39.975000000000009</v>
      </c>
      <c r="BE12" s="565">
        <f t="shared" ref="BE12" si="44">(AN12+AO12)*$BU$107</f>
        <v>0</v>
      </c>
      <c r="BF12" s="565">
        <f t="shared" ref="BF12" si="45">BE12*$BU$112</f>
        <v>0</v>
      </c>
      <c r="BG12" s="565">
        <f t="shared" ref="BG12" si="46">IF(MATCH(G11,$BN$61:$BN$63,0)&lt;=2,(E12*(N12+2*VLOOKUP(R11,$BN$122:$BP$126,3,FALSE))*VLOOKUP(R11,$BN$122:$BO$126,2,FALSE))*$BU$108,0)</f>
        <v>0</v>
      </c>
      <c r="BH12" s="565">
        <f t="shared" ref="BH12" si="47">BG12*$BU$113</f>
        <v>0</v>
      </c>
      <c r="BI12" s="565">
        <f t="shared" ref="BI12" si="48">AY12*$BI$2*$BI$1</f>
        <v>0</v>
      </c>
      <c r="BJ12" s="568">
        <f>E12*(IF(ISNUMBER(MATCH(F11,$BN$70,0)),VLOOKUP(I12,$BW$64:$BY$77,3,FALSE)/1000,0)+IF(ISNUMBER(MATCH(F11,$BN$71,0)),VLOOKUP(I12,$BW$62:$BZ$77,4,FALSE)/1000,0)+IF(ISNUMBER(MATCH(F11,$BN$72:$BN$78,0)),VLOOKUP(I12,$DJ$62:$DM$72,4,FALSE)/1000,0)+IF(ISNUMBER(MATCH(F11,$BN$79:$BN$80,0)),VLOOKUP(I12,$CZ62:$DD$67,5,FALSE)/1000,0)+IF(ISNUMBER(MATCH(F11,$BN$81:$BN$82,0)),VLOOKUP(I12,$DE$62:$DI$73,5,FALSE)/1000,0)+IF(ISNUMBER(MATCH(F11,$BN$83:$BN$83,0)),VLOOKUP(I12,$BW$62:$CA$77,5,FALSE)/1000,0)+IF(ISNUMBER(MATCH(F11,$BN$84:$BN$84,0)),VLOOKUP(I12,$CH$62:$CL$68,4,FALSE)/1000,0)+IF(ISNUMBER(MATCH(F11,$BN$85:$BN$85,0)),VLOOKUP(I12,$CH$62:$CL$68,5,FALSE)/1000,0)+IF(ISNUMBER(MATCH(F11,$BN$86:$BN$86,0)),VLOOKUP(I12,$CB$62:$CG$65,4,FALSE)/1000,0)+IF(ISNUMBER(MATCH(F11,$BN$87:$BN$87,0)),VLOOKUP(I12,$CB$62:$CG$65,5,FALSE)/1000,0)+IF(ISNUMBER(MATCH(F11,$BN$88:$BN$88,0)),VLOOKUP(I12,$CB$62:$CG$65,6,FALSE)/1000,0)+IF(ISNUMBER(MATCH(F11,$BN$89:$BN$89,0)),VLOOKUP(I12,$CP$62:$CT$81,3,FALSE)/1000,0)+IF(ISNUMBER(MATCH(F11,$BN$90:$BN$90,0)),VLOOKUP(I12,$CP$62:$CT$81,4,FALSE)/1000,0)+IF(ISNUMBER(MATCH(F11,$BN$91:$BN$91,0)),VLOOKUP(I12,$CP$62:$CT$81,5,FALSE)/1000,0)+IF(ISNUMBER(MATCH(F11,$BN$92:$BN$92,0)),VLOOKUP(I12,$CM$62:$CO$98,3,FALSE)/1000,0))</f>
        <v>0.95530000000000004</v>
      </c>
      <c r="BK12" s="568">
        <f>BJ12*$BU$114</f>
        <v>28.659000000000002</v>
      </c>
      <c r="BL12" s="565">
        <f>(E12*(2*$BU$124+N12))</f>
        <v>108.64999999999999</v>
      </c>
      <c r="BM12" s="569"/>
      <c r="BN12" s="578"/>
      <c r="BO12" s="578"/>
      <c r="CG12" s="551"/>
    </row>
    <row r="13" spans="1:85" ht="15" customHeight="1">
      <c r="A13" s="576"/>
      <c r="B13" s="576"/>
      <c r="C13" s="570"/>
      <c r="D13" s="570"/>
      <c r="E13" s="571"/>
      <c r="F13" s="957"/>
      <c r="G13" s="960"/>
      <c r="H13" s="960"/>
      <c r="I13" s="572">
        <f t="shared" ref="I13" si="49">IF(OR(ISNUMBER(MATCH(F11,$BN$70:$BN$71,0)),ISNUMBER(MATCH(F11,$BN$83:$BN$83,0))),VLOOKUP(I12,$BW$62:$BX$82,2,FALSE)/1000,0)+IF(ISNUMBER(MATCH(F11,$BN$84:$BN$85,0)),VLOOKUP(I12,$CH$62:$CJ$68,3,FALSE)/1000,0)+IF(ISNUMBER(MATCH(F11,$BN$86:$BN$88,0)),VLOOKUP(I12,$CB$62:$CD$65,3,FALSE)/1000,0)+IF(ISNUMBER(MATCH(F11,$BN$89:$BN$91,0)),VLOOKUP(I12,$CP$62:$CQ$81,2,FALSE)/1000,0)+IF(ISNUMBER(MATCH(F11,$BN$79:$BN$80,0)),VLOOKUP(I12,$CZ$62:$DC$67,4,FALSE)/1000,0)+IF(ISNUMBER(MATCH(F11,$BN$81:$BN$82,0)),VLOOKUP(I12,$DE$62:$DH$74,4,FALSE)/1000,0)+IF(ISNUMBER(MATCH(F11,$BN$92:$BN$92,0)),VLOOKUP(I12,$CM$62:$CN$98,2,FALSE)/1000,0)+IF(ISNUMBER(MATCH(F11,$BN$72:$BN$78,0)),VLOOKUP(I12,$DJ$62:$DL$74,3,FALSE)/1000,0)</f>
        <v>0.17</v>
      </c>
      <c r="J13" s="573">
        <v>99.022999999999996</v>
      </c>
      <c r="K13" s="573">
        <v>97.822999999999993</v>
      </c>
      <c r="L13" s="574">
        <f>J13-K13</f>
        <v>1.2000000000000028</v>
      </c>
      <c r="M13" s="575"/>
      <c r="N13" s="574"/>
      <c r="O13" s="574"/>
      <c r="P13" s="574"/>
      <c r="Q13" s="574"/>
      <c r="R13" s="963"/>
      <c r="S13" s="963"/>
      <c r="T13" s="574"/>
      <c r="U13" s="574"/>
      <c r="V13" s="574"/>
      <c r="W13" s="574"/>
      <c r="X13" s="574"/>
      <c r="Y13" s="574"/>
      <c r="Z13" s="574"/>
      <c r="AA13" s="574"/>
      <c r="AB13" s="574"/>
      <c r="AC13" s="574"/>
      <c r="AD13" s="574"/>
      <c r="AE13" s="574"/>
      <c r="AF13" s="576"/>
      <c r="AG13" s="574"/>
      <c r="AH13" s="963"/>
      <c r="AI13" s="574"/>
      <c r="AJ13" s="574"/>
      <c r="AK13" s="574"/>
      <c r="AL13" s="574"/>
      <c r="AM13" s="574"/>
      <c r="AN13" s="574"/>
      <c r="AO13" s="577"/>
      <c r="AP13" s="574"/>
      <c r="AQ13" s="574"/>
      <c r="AR13" s="574"/>
      <c r="AS13" s="574"/>
      <c r="AT13" s="574"/>
      <c r="AU13" s="574"/>
      <c r="AV13" s="574"/>
      <c r="AW13" s="574"/>
      <c r="AX13" s="574"/>
      <c r="AY13" s="574"/>
      <c r="AZ13" s="574"/>
      <c r="BA13" s="574"/>
      <c r="BB13" s="574"/>
      <c r="BC13" s="574"/>
      <c r="BD13" s="574"/>
      <c r="BE13" s="574"/>
      <c r="BF13" s="574"/>
      <c r="BG13" s="574"/>
      <c r="BH13" s="574"/>
      <c r="BI13" s="574"/>
      <c r="BJ13" s="577"/>
      <c r="BK13" s="577"/>
      <c r="BL13" s="574"/>
      <c r="BM13" s="551"/>
      <c r="BN13" s="578"/>
      <c r="BO13" s="578"/>
      <c r="CG13" s="551"/>
    </row>
    <row r="14" spans="1:85" ht="15" customHeight="1">
      <c r="A14" s="567"/>
      <c r="B14" s="567"/>
      <c r="C14" s="553"/>
      <c r="D14" s="553"/>
      <c r="E14" s="554"/>
      <c r="F14" s="955" t="s">
        <v>673</v>
      </c>
      <c r="G14" s="958" t="s">
        <v>680</v>
      </c>
      <c r="H14" s="958" t="s">
        <v>675</v>
      </c>
      <c r="I14" s="555">
        <f>IF(OR(ISNUMBER(MATCH(F14,$BN$70:$BN$71,0)),ISNUMBER(MATCH(F14,$BN$83:$BN$83,0))),(VLOOKUP(I15,$BW$62:$BX$82,2,FALSE)-I15)/2000,0)+IF(ISNUMBER(MATCH(F14,$BN$84:$BN$85,0)),(VLOOKUP(I15,$CH$62:$CJ$68,3,FALSE)-VLOOKUP(I15,$CH$62:$CJ$68,2,FALSE))/2000,0)+IF(ISNUMBER(MATCH(F14,$BN$86:$BN$88,0)),(VLOOKUP(I15,$CB$62:$CD$65,3,FALSE)-VLOOKUP(I15,$CB$62:$CD$65,2,FALSE))/2000,0)+IF(ISNUMBER(MATCH(F14,$BN$89:$BN$91,0)),(VLOOKUP(I15,$CP$62:$CQ$81,2,FALSE)-I15)/2000,0)+IF(ISNUMBER(MATCH(F14,$BN$79:$BN$80,0)),(VLOOKUP(I15,$CZ$62:$DC$67,4,FALSE)-VLOOKUP(I15,$CZ$62:$DC$67,2,FALSE))/2000,0)+IF(ISNUMBER(MATCH(F14,$BN$81:$BN$82,0)),(VLOOKUP(I15,$DE$62:$DH$74,4,FALSE)-VLOOKUP(I15,$DE$62:$DH$74,2,FALSE))/2000,0)+IF(ISNUMBER(MATCH(F14,$BN$92:$BN$92,0)),(VLOOKUP(I15,$CM$62:$CN$98,2,FALSE)-I15)/2000,0)+IF(ISNUMBER(MATCH(F14,$BN$72:$BN$78,0)),(VLOOKUP(I15,$DJ$62:$DL$74,3,FALSE)-I15)/2000,0)</f>
        <v>0.01</v>
      </c>
      <c r="J14" s="556">
        <f>J13</f>
        <v>99.022999999999996</v>
      </c>
      <c r="K14" s="556">
        <f>K13</f>
        <v>97.822999999999993</v>
      </c>
      <c r="L14" s="557">
        <f>J14-K14</f>
        <v>1.2000000000000028</v>
      </c>
      <c r="M14" s="557"/>
      <c r="N14" s="557"/>
      <c r="O14" s="557"/>
      <c r="P14" s="557"/>
      <c r="Q14" s="557"/>
      <c r="R14" s="961" t="s">
        <v>676</v>
      </c>
      <c r="S14" s="961" t="s">
        <v>677</v>
      </c>
      <c r="T14" s="557"/>
      <c r="U14" s="557"/>
      <c r="V14" s="557"/>
      <c r="W14" s="557"/>
      <c r="X14" s="557"/>
      <c r="Y14" s="557"/>
      <c r="Z14" s="557"/>
      <c r="AA14" s="557"/>
      <c r="AB14" s="557"/>
      <c r="AC14" s="557"/>
      <c r="AD14" s="557"/>
      <c r="AE14" s="557"/>
      <c r="AF14" s="554"/>
      <c r="AG14" s="557"/>
      <c r="AH14" s="961" t="s">
        <v>678</v>
      </c>
      <c r="AI14" s="557"/>
      <c r="AJ14" s="557"/>
      <c r="AK14" s="557"/>
      <c r="AL14" s="557"/>
      <c r="AM14" s="557"/>
      <c r="AN14" s="557"/>
      <c r="AO14" s="558"/>
      <c r="AP14" s="557"/>
      <c r="AQ14" s="557"/>
      <c r="AR14" s="557"/>
      <c r="AS14" s="557"/>
      <c r="AT14" s="557"/>
      <c r="AU14" s="557"/>
      <c r="AV14" s="557"/>
      <c r="AW14" s="557"/>
      <c r="AX14" s="557"/>
      <c r="AY14" s="557"/>
      <c r="AZ14" s="557"/>
      <c r="BA14" s="557"/>
      <c r="BB14" s="557"/>
      <c r="BC14" s="557"/>
      <c r="BD14" s="557"/>
      <c r="BE14" s="557"/>
      <c r="BF14" s="557"/>
      <c r="BG14" s="557"/>
      <c r="BH14" s="557"/>
      <c r="BI14" s="557"/>
      <c r="BJ14" s="558"/>
      <c r="BK14" s="558"/>
      <c r="BL14" s="557"/>
      <c r="BM14" s="551"/>
      <c r="BN14" s="578"/>
      <c r="BO14" s="578"/>
      <c r="CG14" s="551"/>
    </row>
    <row r="15" spans="1:85" ht="15" customHeight="1">
      <c r="A15" s="567">
        <f>C12</f>
        <v>6</v>
      </c>
      <c r="B15" s="561">
        <f>D12</f>
        <v>17.75</v>
      </c>
      <c r="C15" s="560">
        <f t="shared" ref="C15" si="50">INT((A15*20+B15+E15)/20)</f>
        <v>9</v>
      </c>
      <c r="D15" s="561">
        <f t="shared" ref="D15" si="51">A15*20+B15+E15-C15*20</f>
        <v>18.5</v>
      </c>
      <c r="E15" s="562">
        <v>60.75</v>
      </c>
      <c r="F15" s="956"/>
      <c r="G15" s="959"/>
      <c r="H15" s="959"/>
      <c r="I15" s="563">
        <v>150</v>
      </c>
      <c r="J15" s="564"/>
      <c r="K15" s="564"/>
      <c r="L15" s="561"/>
      <c r="M15" s="565">
        <f>ABS((L14+L16)/2)+IF(ISNUMBER(MATCH(F14,$BN$70:$BN$78,0)),$BU$61,0)+IF(ISNUMBER(MATCH(AH14,$BN$132,0)),$BU$62,0)+IF(ISNUMBER(MATCH(F14,$BN$79:$BN$82,0)),IF(I15&lt;=600,$BU$63,$BU$64),0)+IF(ISNUMBER(MATCH(F14,$BN$83:$BN$97,0)),$BU$62,0)</f>
        <v>1.2999999999999958</v>
      </c>
      <c r="N15" s="565">
        <f>IF(MATCH(G14,$BN$61:$BN$63,0)=1,IF(ISNUMBER(MATCH(F14,$BN$70:$BN$91,0)),VLOOKUP(I15,IF(M15&lt;=2,$BN$44:$BS$55,$BN$57:$BS$59),VLOOKUP(AF15,$BO$106:$BP$111,2,FALSE),FALSE),IF(ISNUMBER(MATCH(F14,$BN$92,0)),VLOOKUP(I15,IF(M15&lt;=2,$BU$44:$BZ$55,$BU$57:$BZ$59),VLOOKUP(AF15,$BO$106:$BP$111,2,FALSE),FALSE),0)),0)+IF(MATCH(G14,$BN$61:$BN$63,0)=2,VLOOKUP(I15,IF(M15&lt;=2,$CB$44:$CG$55,IF(M15&lt;=4,$CB$57:$CG$59,IF(M15&lt;=6,#REF!,IF(M15&lt;=8,#REF!,#REF!)))),VLOOKUP(AF15,$BO$106:$BP$111,2,FALSE)),0)</f>
        <v>0.65</v>
      </c>
      <c r="O15" s="566">
        <f>ABS((K16-K14)/E15)</f>
        <v>3.1654320987654118E-2</v>
      </c>
      <c r="P15" s="565">
        <f>E15</f>
        <v>60.75</v>
      </c>
      <c r="Q15" s="565">
        <f>IF(IF(AND(MATCH(R14,$BN$122:$BN$126,0)&lt;=1),E15*(N15+2*$BP$122))=FALSE,0,IF(AND(MATCH(R14,$BN$122:$BN$126,0)&lt;=1),E15*(N15+2*$BP$122)))</f>
        <v>75.9375</v>
      </c>
      <c r="R15" s="962"/>
      <c r="S15" s="962"/>
      <c r="T15" s="565">
        <f>IF(AND(ISNUMBER(MATCH(S14,$BN$135,0))),E15*N15*(MIN(M15,$BU$94)-VLOOKUP(R14,$BN$122:$BP$127,2,FALSE)),VLOOKUP(S14,$BN$135:$BP$136,2,FALSE))</f>
        <v>0</v>
      </c>
      <c r="U15" s="565">
        <f t="shared" ref="U15" si="52">IF(AND(ISNUMBER(MATCH(S14,$BN$135,0))),E15*N15*MAX(MIN(M15-$BU$94,$BU$94),0)+E15*MAX((MIN(M15-$BU$94,-$BU$94)),0),VLOOKUP(S14,$BN$135:$BP$136,2,FALSE))</f>
        <v>0</v>
      </c>
      <c r="V15" s="565">
        <f t="shared" ref="V15" si="53">IF(AND(ISNUMBER(MATCH(S14,$BN$135,0))),E15*N15*MAX(MIN(M15-2*$BU$94,$BU$94),0)+E15*MAX((MIN(M15-2*$BU$94,-2*$BU$94,-2*$BU$94,$BU$94)),0),VLOOKUP(S14,$BN$135:$BP$136,2,FALSE))</f>
        <v>0</v>
      </c>
      <c r="W15" s="565">
        <f t="shared" ref="W15" si="54">IF(AND(ISNUMBER(MATCH(S14,$BN$135,0))),E15*N15*MAX(MIN(M15-3*$BU$94,$BU$94),0)+E15*MAX((MIN(M15-3*$BU$94,-3*$BU$94,-3*$BU$94,$BU$94)),0),VLOOKUP(S14,$BN$135:$BP$136,2,FALSE))</f>
        <v>0</v>
      </c>
      <c r="X15" s="565">
        <f t="shared" ref="X15" si="55">IF(AND(ISNUMBER(MATCH(S14,$BN$135,0))),E15*N15*MAX(MIN(M15-4*$BU$94,$BU$94),0)+E15*MAX((MIN(M15-4*$BU$94,-4*$BU$94,-4*$BU$94,$BU$94)),0),VLOOKUP(S14,$BN$135:$BP$136,2,FALSE))</f>
        <v>0</v>
      </c>
      <c r="Y15" s="565">
        <f t="shared" ref="Y15" si="56">IF(AND(ISNUMBER(MATCH(S14,$BN$135,0))),E15*N15*MAX(MIN(M15-5*$BU$94,$BU$94),0)+E15*MAX((MIN(M15-5*$BU$94,-5*$BU$94,-5*$BU$94,$BU$94)),0),VLOOKUP(S14,$BN$135:$BP$136,2,FALSE))</f>
        <v>0</v>
      </c>
      <c r="Z15" s="565">
        <f t="shared" ref="Z15" si="57">IF(AND(ISNUMBER(MATCH(S14,$BN$136,0))),E15*N15*(MIN(M15,$BU$95)-VLOOKUP(R14,$BN$122:$BP$127,2,FALSE)),VLOOKUP(S14,$BN$135:$BP$136,2,FALSE))</f>
        <v>51.333749999999839</v>
      </c>
      <c r="AA15" s="565">
        <f t="shared" ref="AA15" si="58">IF(AND(ISNUMBER(MATCH(S14,$BN$136,0))),E15*N15*MAX(MIN(M15-$BU$95,$BU$95),0)+E15*MAX((MIN(M15-$BU$95,-$BU$95)),0))-VLOOKUP(S14,$BN$135:$BP$136,2,FALSE)</f>
        <v>0</v>
      </c>
      <c r="AB15" s="565">
        <f t="shared" ref="AB15" si="59">IF(AND(ISNUMBER(MATCH(S14,$BN$136,0))),E15*N15*MAX(MIN(M15-2*$BU$95,$BU$95),0)+E15*MAX((MIN(M15-2*$BU$95,-2*$BU$95,-2*$BU$95,$BU$95)),0))-VLOOKUP(S14,$BN$135:$BP$136,2,FALSE)</f>
        <v>0</v>
      </c>
      <c r="AC15" s="565">
        <f t="shared" ref="AC15" si="60">IF(AND(ISNUMBER(MATCH(S14,$BN$136,0))),E15*N15*MAX(MIN(M15-3*$BU$95,$BU$95),0)+E15*MAX((MIN(M15-3*$BU$95,-3*$BU$95,-3*$BU$95,$BU$95)),0))-VLOOKUP(S14,$BN$135:$BP$136,2,FALSE)</f>
        <v>0</v>
      </c>
      <c r="AD15" s="565">
        <f t="shared" ref="AD15" si="61">IF(AND(ISNUMBER(MATCH(S14,$BN$136,0))),E15*N15*MAX(MIN(M15-4*$BU$95,$BU$95),0)+E15*MAX((MIN(M15-4*$BU$95,-4*$BU$95,-4*$BU$95,$BU$95)),0))-VLOOKUP(S14,$BN$135:$BP$136,2,FALSE)</f>
        <v>0</v>
      </c>
      <c r="AE15" s="565">
        <f t="shared" ref="AE15" si="62">IF(AND(ISNUMBER(MATCH(S14,$BN$136,0))),E15*N15*MAX(MIN(M15-5*$BU$95,$BU$95),0)+E15*MAX((MIN(M15-5*$BU$95,-5*$BU$95,-5*$BU$95,$BU$95)),0))-VLOOKUP(S14,$BN$135:$BP$136,2,FALSE)</f>
        <v>0</v>
      </c>
      <c r="AF15" s="567" t="str">
        <f>IF(MATCH(G14,$BN$61:$BN$63,0)&lt;=2,VLOOKUP((M15),$BN$106:$BO$111,2),"-")</f>
        <v>P</v>
      </c>
      <c r="AG15" s="565">
        <f>IF(AND(MATCH(G14,$BN$61:$BN$63,0)&lt;=2,MATCH(AF15,$BO$106:$BO$111,0)&gt;1),(M15)*E15*2,0)</f>
        <v>157.94999999999951</v>
      </c>
      <c r="AH15" s="962"/>
      <c r="AI15" s="565" t="str">
        <f>IF(AH14=$BN$131,E15*$BU$85,IF(AH14=$BN$130,"-","-"))</f>
        <v>-</v>
      </c>
      <c r="AJ15" s="565">
        <f>IF(MATCH(AH14,$BN$130:$BN$132,0)&lt;=2,0,((_xlfn.CEILING.PRECISE(E15/$BU$86))*$BU$87))</f>
        <v>0</v>
      </c>
      <c r="AK15" s="565">
        <f>IF(MATCH(G14,$BN$61:$BN$63,0)=3,0,E15*$BU$123/($BU$122))*2</f>
        <v>60.75</v>
      </c>
      <c r="AL15" s="565">
        <f>IF(MATCH(G14,$BN$61:$BN$63,0)=3,0,(E15/$BU$115)*$BU$116*(N15+2*N15))</f>
        <v>4.738500000000001</v>
      </c>
      <c r="AM15" s="565">
        <f>IF(ISNUMBER(MATCH(F14,$BN$70:$BN$78,0)),E15*N15*$BU$61,0)</f>
        <v>3.9487500000000004</v>
      </c>
      <c r="AN15" s="565">
        <f>IF(AND(ISNUMBER(MATCH(F14,$BN$70:$BN$78,0)),MATCH(AH14,$BN$130:$BN$132,0)=3),E15*N15*$BU$62,0)</f>
        <v>0</v>
      </c>
      <c r="AO15" s="568">
        <f>IF(MATCH(G14,$BN$61:$BN$63,0)&lt;=2,IF(ISNUMBER(MATCH(F14,$BN$83:$BN$92,0)),E15*(N15*(I16+$BU$63+$BU$64)-(((I16/2)^2)*(IF((M15-$BU$63)&lt;I16,2*ACOS(1-(((M15-$BU$63)*2/I16))),2*PI())-SIN(IF((M15-$BU$63)&lt;I16,2*ACOS(1-(((M15-$BU$63)*2/I16))),2*PI()))))/2),0)+IF(ISNUMBER(MATCH(F14,$BN$79:$BN$80,0)),E15*(N15*(VLOOKUP(I15,$CZ$62:$DC$67,3,FALSE)/1000+IF(I15&lt;=600,$BU$66,$BU$67)+$BU$64)-(((VLOOKUP(I15,$CZ$62:$DC$67,3,FALSE)/2000)^2)*(IF((M15-IF(I15&lt;=600,$BU$66,$BU$67))&lt;VLOOKUP(I15,$CZ$62:$DC$67,3,FALSE)/1000,2*ACOS(1-((M15-IF(I15&lt;=600,$BU$66,$BU$67))*2/VLOOKUP(I15,$CZ$62:$DC$67,3,FALSE)/1000)),2*PI())-SIN(IF((M15-IF(I15&lt;=600,$BU$66,$BU$67))&lt;VLOOKUP(I15,$CZ$62:$DC$67,3,FALSE)/1000,2*ACOS(1-((M15-IF(I15&lt;=600,$BU$66,$BU$67))*2/VLOOKUP(I15,$CZ$62:$DC$67,3,FALSE)/1000)),2*PI()))))/2),0)+IF(ISNUMBER(MATCH(F14,$BN$81:$BN$82,0)),E15*(N15*(VLOOKUP(I15,$DE$62:$DH$74,3,FALSE)/1000+IF(I15&lt;=600,$BU$66,$BU$67)+$BU$64)-(((VLOOKUP(I15,$DE$62:$DH$74,3,FALSE)/2000)^2)*(IF((M15-IF(I15&lt;=600,$BU$66,$BU$67))&lt;VLOOKUP(I15,$DE$62:$DH$74,3,FALSE)/1000,2*ACOS(1-((M15-IF(I15&lt;=600,$BU$66,$BU$67))*2/VLOOKUP(I15,$DE$62:$DH$74,3,FALSE)/1000)),2*PI())-SIN(IF((M15-IF(I15&lt;=600,$BU$66,$BU$67))&lt;VLOOKUP(I15,$DE$62:$DH$74,3,FALSE)/1000,2*ACOS(1-((M15-IF(I15&lt;=600,$BU$66,$BU$67))*2/VLOOKUP(I15,$DE$62:$DH$74,3,FALSE)/1000)),2*PI()))))/2),0),0)</f>
        <v>0</v>
      </c>
      <c r="AP15" s="565">
        <f t="shared" ref="AP15" si="63">E15</f>
        <v>60.75</v>
      </c>
      <c r="AQ15" s="565">
        <f>IF(ISNUMBER(MATCH(F14,$BN$70:$BN$78,0)),N15*E15*MAX(IF($BU$68=2,IF((M15-$BU$61-I16-$BU$71-VLOOKUP(R14,$BN$122:$BO$126,2,FALSE))&lt;$BU$70,(M15-$BU$61-I16-$BU$71-VLOOKUP(R14,$BN$122:$BO$126,2,FALSE)),IF((M15-$BU$61-I16-$BU$71-VLOOKUP(R14,$BN$122:$BO$126,2,FALSE))&lt;2*$BU$70,$BU$70,(M15-$BU$61-I16-$BU$71-VLOOKUP(R14,$BN$122:$BO$126,2,FALSE))/2)),M15-$BU$61-I16-$BU$69-VLOOKUP(R14,$BN$122:$BO$126,2,FALSE)),0),0)+IF(ISNUMBER(MATCH(F14,$BN$83:$BN$97,0)),N15*E15*MAX(IF((M15-$BU$63-$BU$64-I16-VLOOKUP(R14,$BN$122:$BO$126,2,FALSE))&lt;$BU$70,(M15-$BU$63-$BU$64-I16-VLOOKUP(R14,$BN$122:$BO$126,2,FALSE)),IF((M15-$BU$63-$BU$64-I16-VLOOKUP(R14,$BN$122:$BO$126,2,FALSE))&lt;2*$BU$70,$BU$70,(M15-$BU$63-$BU$64-I16-VLOOKUP(R14,$BN$122:$BO$126,2,FALSE))/2)),0),0)+IF(ISNUMBER(MATCH(F14,$BN$79:$BN$80,0)),N15*E15*MAX(IF((M15-IF(I15&lt;=600,$BU$66,$BU$67)-$BU$64-VLOOKUP(I15,$CZ$62:$DC$67,3,FALSE)/1000-VLOOKUP(R14,$BN$122:$BO$126,2,FALSE))&lt;$BU$70,(M15-IF(I15&lt;=600,$BU$66,$BU$67)-$BU$64-VLOOKUP(I15,$CZ$62:$DC$67,3,FALSE)/1000-VLOOKUP(R14,$BN$122:$BO$126,2,FALSE)),IF((M15-IF(I15&lt;=600,$BU$66,$BU$67)-$BU$64-VLOOKUP(I15,$CZ$62:$DC$67,3,FALSE)/1000-VLOOKUP(R14,$BN$122:$BO$126,2,FALSE))&lt;2*$BU$70,$BU$70,(M15-IF(I15&lt;=600,$BU$66,$BU$67)-$BU$64-VLOOKUP(I15,$CZ$62:$DC$67,3,FALSE)/1000-VLOOKUP(R14,$BN$122:$BO$126,2,FALSE))/2)),0),0)+IF(ISNUMBER(MATCH(F14,$BN$81:$BN$82,0)),N15*E15*MAX(IF((M15-IF(I15&lt;=600,$BU$66,$BU$67)-$BU$64-VLOOKUP(I15,$DE$62:$DH$74,3,FALSE)/1000-VLOOKUP(R14,$BN$122:$BO$126,2,FALSE))&lt;$BU$70,(M15-IF(I15&lt;=600,$BU$66,$BU$67)-$BU$64-VLOOKUP(I15,$DE$62:$DH$74,3,FALSE)/1000-VLOOKUP(R14,$BN$122:$BO$126,2,FALSE)),IF((M15-IF(I15&lt;=600,$BU$66,$BU$67)-$BU$64-VLOOKUP(I15,$DE$62:$DH$74,3,FALSE)/1000-VLOOKUP(R14,$BN$122:$BO$126,2,FALSE))&lt;2*$BU$70,$BU$70,(M15-IF(I15&lt;=600,$BU$66,$BU$67)-$BU$64-VLOOKUP(I15,$DE$62:$DH$74,3,FALSE)/1000-VLOOKUP(R14,$BN$122:$BO$126,2,FALSE))/2)),0),0)</f>
        <v>15.795000000000002</v>
      </c>
      <c r="AR15" s="565">
        <f>IF(ISNUMBER(MATCH(F14,$BN$70:$BN$78,0)),E15*MAX(N15*IF($BU$68=2,IF((M15-$BU$61-I16-$BU$71-VLOOKUP(R14,$BN$122:$BO$126,2,FALSE))&lt;$BU$70,I16+$BU$71,IF((M15-$BU$61-I16-$BU$71-VLOOKUP(R14,$BN$122:$BO$126,2,FALSE))&lt;2*$BU$70,I16+$BU$71+(M15-$BU$61-I16-$BU$71-VLOOKUP(R14,$BN$122:$BO$126,2,FALSE))-$BU$70,I16+$BU$71+(M15-$BU$61-I16-$BU$71-VLOOKUP(R14,$BN$122:$BO$126,2,FALSE))/2)),MAX(MIN(M15-$BU$61-I16-VLOOKUP(R14,$BN$122:$BO$126,2,FALSE),I16+$BU$69),0))-IF((M15-$BU$61)&lt;I16,((I16/2)^2)*(2*ACOS(1-(((M15-$BU$61)*2/I16)))-SIN(2*ACOS(1-(((M15-$BU$61)*2/I16)))))/2,PI()*(I16/2)^2),0),0)+IF(ISNUMBER(MATCH(F14,$BN$83:$BN$97,0)),N15*E15*MAX(IF((M15-$BU$63-$BU$64-I16-VLOOKUP(R14,$BN$122:$BO$126,2,FALSE))&lt;$BU$70,0,IF((M15-$BU$63-$BU$64-I16-VLOOKUP(R14,$BN$122:$BO$126,2,FALSE))&lt;2*$BU$70,(M15-$BU$63-$BU$64-I16-VLOOKUP(R14,$BN$122:$BO$126,2,FALSE))-$BU$70,(M15-$BU$63-$BU$64-I16-VLOOKUP(R14,$BN$122:$BO$126,2,FALSE))/2)),0),0)+IF(ISNUMBER(MATCH(F14,$BN$79:$BN$80,0)),N15*E15*MAX(IF((M15-IF(I15&lt;=600,$BU$66,$BU$67)-$BU$64-VLOOKUP(I15,$CZ$62:$DC$67,3,FALSE)/1000-VLOOKUP(R14,$BN$122:$BO$126,2,FALSE))&lt;$BU$70,0,IF((M15-IF(I15&lt;=600,$BU$66,$BU$67)-$BU$64-VLOOKUP(I15,$CZ$62:$DC$67,3,FALSE)/1000-VLOOKUP(R14,$BN$122:$BO$126,2,FALSE))&lt;2*$BU$70,(M15-IF(I15&lt;=600,$BU$66,$BU$67)-$BU$64-VLOOKUP(I15,$CZ$62:$DC$67,3,FALSE)/1000-VLOOKUP(R14,$BN$122:$BO$126,2,FALSE))-$BU$70,(M15-IF(I15&lt;=600,$BU$66,$BU$67)-$BU$64-VLOOKUP(I15,$CZ$62:$DC$67,3,FALSE)/1000-VLOOKUP(R14,$BN$122:$BO$126,2,FALSE))/2)),0),0)+IF(ISNUMBER(MATCH(F14,$BN$81:$BN$82,0)),N15*E15*MAX(IF((M15-IF(I15&lt;=600,$BU$66,$BU$67)-$BU$64-VLOOKUP(I15,$DE$62:$DH$74,3,FALSE)/1000-VLOOKUP(R14,$BN$122:$BO$126,2,FALSE))&lt;$BU$70,0,IF((M15-IF(I15&lt;=600,$BU$66,$BU$67)-$BU$64-VLOOKUP(I15,$DE$62:$DH$74,3,FALSE)/1000-VLOOKUP(R14,$BN$122:$BO$126,2,FALSE))&lt;2*$BU$70,(M15-IF(I15&lt;=600,$BU$66,$BU$67)-$BU$64-VLOOKUP(I15,$DE$62:$DH$74,3,FALSE)/1000-VLOOKUP(R14,$BN$122:$BO$126,2,FALSE))-$BU$70,(M15-IF(I15&lt;=600,$BU$66,$BU$67)-$BU$64-VLOOKUP(I15,$DE$62:$DH$74,3,FALSE)/1000-VLOOKUP(R14,$BN$122:$BO$126,2,FALSE))/2)),0),0)</f>
        <v>30.211096079477016</v>
      </c>
      <c r="AS15" s="565">
        <f>IF(MATCH(G14,$BN$61:$BN$63,0)=3,0,IF(MATCH(R14,$BN$122:$BN$124,0)&gt;=1,E15*(N15),0))</f>
        <v>39.487500000000004</v>
      </c>
      <c r="AT15" s="565">
        <f>IF(AND(MATCH(G14,$BN$61:$BN$63,0)&lt;=2,MATCH(R14,$BN$122:$BN$126,0)&gt;1,NOT(AND(MATCH(R14,$BN$122:$BN$126,0)&gt;1,))),E15*(N15+2*VLOOKUP(R14,$BN$122:$BP$126,3,FALSE))*IF(OR(MATCH(R14,$BN$122:$BN$126,0)=3,MATCH(R14,$BN$122:$BN$126,0)=3),VLOOKUP(R14,$BN$122:$BP$126,2,FALSE),1),0)</f>
        <v>0</v>
      </c>
      <c r="AU15" s="565">
        <f t="shared" ref="AU15" si="64">IF(AND(MATCH(G14,$BN$61:$BN$63,0)&lt;=2,MATCH(R14,$BN$122:$BN$126,0)=2),E15*(N15+2*VLOOKUP(R14,$BN$122:$BP$126,3,FALSE)),0)</f>
        <v>0</v>
      </c>
      <c r="AV15" s="565">
        <f>IF(AND(MATCH(G14,$BN$61:$BN$63,0)&lt;=2,MATCH(R14,$BN$122:$BN$126,0)=2),E15*(N15+2*VLOOKUP(R14,$BN$122:$BP$126,3,FALSE)),0)*$AV$6</f>
        <v>0</v>
      </c>
      <c r="AW15" s="565">
        <f>IF(AND(MATCH(G14,$BN$61:$BN$63,0)&lt;=2,MATCH(R14,$BN$122:$BN$126,0)=2),E15*(N15+2*VLOOKUP(R14,$BN$122:$BP$126,3,FALSE)),0)*$AW$6</f>
        <v>0</v>
      </c>
      <c r="AX15" s="565">
        <f t="shared" ref="AX15" si="65">IF(AND(MATCH(G14,$BN$61:$BN$63,0)&lt;=2,MATCH(R14,$BN$122:$BN$126,0)=2),E15*(N15+2*VLOOKUP(R14,$BN$122:$BP$126,3,FALSE)),0)</f>
        <v>0</v>
      </c>
      <c r="AY15" s="565">
        <f>IF(AND(MATCH(G14,$BN$61:$BN$63,0)&lt;=2,MATCH(R14,$BN$122:$BN$126,0)=2),E15*(N15+2*VLOOKUP(R14,$BN$122:$BP$126,3,FALSE)),0)*$AY$6</f>
        <v>0</v>
      </c>
      <c r="AZ15" s="565">
        <f t="shared" ref="AZ15" si="66">IF(MATCH(R14,$BN$122:$BN$126,0)=3,E15*(N15+2*VLOOKUP(R14,$BN$122:$BP$126,3,FALSE)),0)</f>
        <v>0</v>
      </c>
      <c r="BA15" s="565">
        <f>MAX(SUM(T15:AE15)-AQ15-AR15,0)*$BU$104</f>
        <v>6.9259500966796663</v>
      </c>
      <c r="BB15" s="565">
        <f>BA15*$BU$109</f>
        <v>103.88925145019499</v>
      </c>
      <c r="BC15" s="565">
        <f t="shared" ref="BC15" si="67">AM15*$BU$106</f>
        <v>3.9487500000000004</v>
      </c>
      <c r="BD15" s="565">
        <f t="shared" ref="BD15" si="68">BC15*$BU$111</f>
        <v>59.231250000000003</v>
      </c>
      <c r="BE15" s="565">
        <f t="shared" ref="BE15" si="69">(AN15+AO15)*$BU$107</f>
        <v>0</v>
      </c>
      <c r="BF15" s="565">
        <f t="shared" ref="BF15" si="70">BE15*$BU$112</f>
        <v>0</v>
      </c>
      <c r="BG15" s="565">
        <f t="shared" ref="BG15" si="71">IF(MATCH(G14,$BN$61:$BN$63,0)&lt;=2,(E15*(N15+2*VLOOKUP(R14,$BN$122:$BP$126,3,FALSE))*VLOOKUP(R14,$BN$122:$BO$126,2,FALSE))*$BU$108,0)</f>
        <v>0</v>
      </c>
      <c r="BH15" s="565">
        <f t="shared" ref="BH15" si="72">BG15*$BU$113</f>
        <v>0</v>
      </c>
      <c r="BI15" s="565">
        <f t="shared" ref="BI15" si="73">AY15*$BI$2*$BI$1</f>
        <v>0</v>
      </c>
      <c r="BJ15" s="568">
        <f>E15*(IF(ISNUMBER(MATCH(F14,$BN$70,0)),VLOOKUP(I15,$BW$64:$BY$77,3,FALSE)/1000,0)+IF(ISNUMBER(MATCH(F14,$BN$71,0)),VLOOKUP(I15,$BW$62:$BZ$77,4,FALSE)/1000,0)+IF(ISNUMBER(MATCH(F14,$BN$72:$BN$78,0)),VLOOKUP(I15,$DJ$62:$DM$72,4,FALSE)/1000,0)+IF(ISNUMBER(MATCH(F14,$BN$79:$BN$80,0)),VLOOKUP(I15,$CZ65:$DD$67,5,FALSE)/1000,0)+IF(ISNUMBER(MATCH(F14,$BN$81:$BN$82,0)),VLOOKUP(I15,$DE$62:$DI$73,5,FALSE)/1000,0)+IF(ISNUMBER(MATCH(F14,$BN$83:$BN$83,0)),VLOOKUP(I15,$BW$62:$CA$77,5,FALSE)/1000,0)+IF(ISNUMBER(MATCH(F14,$BN$84:$BN$84,0)),VLOOKUP(I15,$CH$62:$CL$68,4,FALSE)/1000,0)+IF(ISNUMBER(MATCH(F14,$BN$85:$BN$85,0)),VLOOKUP(I15,$CH$62:$CL$68,5,FALSE)/1000,0)+IF(ISNUMBER(MATCH(F14,$BN$86:$BN$86,0)),VLOOKUP(I15,$CB$62:$CG$65,4,FALSE)/1000,0)+IF(ISNUMBER(MATCH(F14,$BN$87:$BN$87,0)),VLOOKUP(I15,$CB$62:$CG$65,5,FALSE)/1000,0)+IF(ISNUMBER(MATCH(F14,$BN$88:$BN$88,0)),VLOOKUP(I15,$CB$62:$CG$65,6,FALSE)/1000,0)+IF(ISNUMBER(MATCH(F14,$BN$89:$BN$89,0)),VLOOKUP(I15,$CP$62:$CT$81,3,FALSE)/1000,0)+IF(ISNUMBER(MATCH(F14,$BN$90:$BN$90,0)),VLOOKUP(I15,$CP$62:$CT$81,4,FALSE)/1000,0)+IF(ISNUMBER(MATCH(F14,$BN$91:$BN$91,0)),VLOOKUP(I15,$CP$62:$CT$81,5,FALSE)/1000,0)+IF(ISNUMBER(MATCH(F14,$BN$92:$BN$92,0)),VLOOKUP(I15,$CM$62:$CO$98,3,FALSE)/1000,0))</f>
        <v>1.415475</v>
      </c>
      <c r="BK15" s="568">
        <f>BJ15*$BU$114</f>
        <v>42.46425</v>
      </c>
      <c r="BL15" s="565">
        <f>(E15*(2*$BU$124+N15))</f>
        <v>160.98749999999998</v>
      </c>
      <c r="BM15" s="569"/>
      <c r="BN15" s="578"/>
      <c r="BO15" s="578"/>
      <c r="CG15" s="551"/>
    </row>
    <row r="16" spans="1:85" ht="15" customHeight="1">
      <c r="A16" s="576"/>
      <c r="B16" s="576"/>
      <c r="C16" s="570"/>
      <c r="D16" s="570"/>
      <c r="E16" s="571"/>
      <c r="F16" s="957"/>
      <c r="G16" s="960"/>
      <c r="H16" s="960"/>
      <c r="I16" s="572">
        <f t="shared" ref="I16" si="74">IF(OR(ISNUMBER(MATCH(F14,$BN$70:$BN$71,0)),ISNUMBER(MATCH(F14,$BN$83:$BN$83,0))),VLOOKUP(I15,$BW$62:$BX$82,2,FALSE)/1000,0)+IF(ISNUMBER(MATCH(F14,$BN$84:$BN$85,0)),VLOOKUP(I15,$CH$62:$CJ$68,3,FALSE)/1000,0)+IF(ISNUMBER(MATCH(F14,$BN$86:$BN$88,0)),VLOOKUP(I15,$CB$62:$CD$65,3,FALSE)/1000,0)+IF(ISNUMBER(MATCH(F14,$BN$89:$BN$91,0)),VLOOKUP(I15,$CP$62:$CQ$81,2,FALSE)/1000,0)+IF(ISNUMBER(MATCH(F14,$BN$79:$BN$80,0)),VLOOKUP(I15,$CZ$62:$DC$67,4,FALSE)/1000,0)+IF(ISNUMBER(MATCH(F14,$BN$81:$BN$82,0)),VLOOKUP(I15,$DE$62:$DH$74,4,FALSE)/1000,0)+IF(ISNUMBER(MATCH(F14,$BN$92:$BN$92,0)),VLOOKUP(I15,$CM$62:$CN$98,2,FALSE)/1000,0)+IF(ISNUMBER(MATCH(F14,$BN$72:$BN$78,0)),VLOOKUP(I15,$DJ$62:$DL$74,3,FALSE)/1000,0)</f>
        <v>0.17</v>
      </c>
      <c r="J16" s="573">
        <v>97.1</v>
      </c>
      <c r="K16" s="573">
        <v>95.9</v>
      </c>
      <c r="L16" s="574">
        <f>J16-K16</f>
        <v>1.1999999999999886</v>
      </c>
      <c r="M16" s="575"/>
      <c r="N16" s="574"/>
      <c r="O16" s="574"/>
      <c r="P16" s="574"/>
      <c r="Q16" s="574"/>
      <c r="R16" s="963"/>
      <c r="S16" s="963"/>
      <c r="T16" s="574"/>
      <c r="U16" s="574"/>
      <c r="V16" s="574"/>
      <c r="W16" s="574"/>
      <c r="X16" s="574"/>
      <c r="Y16" s="574"/>
      <c r="Z16" s="574"/>
      <c r="AA16" s="574"/>
      <c r="AB16" s="574"/>
      <c r="AC16" s="574"/>
      <c r="AD16" s="574"/>
      <c r="AE16" s="574"/>
      <c r="AF16" s="576"/>
      <c r="AG16" s="574"/>
      <c r="AH16" s="963"/>
      <c r="AI16" s="574"/>
      <c r="AJ16" s="574"/>
      <c r="AK16" s="574"/>
      <c r="AL16" s="574"/>
      <c r="AM16" s="574"/>
      <c r="AN16" s="574"/>
      <c r="AO16" s="577"/>
      <c r="AP16" s="574"/>
      <c r="AQ16" s="574"/>
      <c r="AR16" s="574"/>
      <c r="AS16" s="574"/>
      <c r="AT16" s="574"/>
      <c r="AU16" s="574"/>
      <c r="AV16" s="574"/>
      <c r="AW16" s="574"/>
      <c r="AX16" s="574"/>
      <c r="AY16" s="574"/>
      <c r="AZ16" s="574"/>
      <c r="BA16" s="574"/>
      <c r="BB16" s="574"/>
      <c r="BC16" s="574"/>
      <c r="BD16" s="574"/>
      <c r="BE16" s="574"/>
      <c r="BF16" s="574"/>
      <c r="BG16" s="574"/>
      <c r="BH16" s="574"/>
      <c r="BI16" s="574"/>
      <c r="BJ16" s="577"/>
      <c r="BK16" s="577"/>
      <c r="BL16" s="574"/>
      <c r="BM16" s="551"/>
      <c r="BN16" s="578"/>
      <c r="BO16" s="578"/>
      <c r="CG16" s="551"/>
    </row>
    <row r="17" spans="1:85" ht="15" customHeight="1">
      <c r="A17" s="567"/>
      <c r="B17" s="567"/>
      <c r="C17" s="553"/>
      <c r="D17" s="553"/>
      <c r="E17" s="554"/>
      <c r="F17" s="955" t="s">
        <v>673</v>
      </c>
      <c r="G17" s="958" t="s">
        <v>680</v>
      </c>
      <c r="H17" s="958" t="s">
        <v>675</v>
      </c>
      <c r="I17" s="555">
        <f>IF(OR(ISNUMBER(MATCH(F17,$BN$70:$BN$71,0)),ISNUMBER(MATCH(F17,$BN$83:$BN$83,0))),(VLOOKUP(I18,$BW$62:$BX$82,2,FALSE)-I18)/2000,0)+IF(ISNUMBER(MATCH(F17,$BN$84:$BN$85,0)),(VLOOKUP(I18,$CH$62:$CJ$68,3,FALSE)-VLOOKUP(I18,$CH$62:$CJ$68,2,FALSE))/2000,0)+IF(ISNUMBER(MATCH(F17,$BN$86:$BN$88,0)),(VLOOKUP(I18,$CB$62:$CD$65,3,FALSE)-VLOOKUP(I18,$CB$62:$CD$65,2,FALSE))/2000,0)+IF(ISNUMBER(MATCH(F17,$BN$89:$BN$91,0)),(VLOOKUP(I18,$CP$62:$CQ$81,2,FALSE)-I18)/2000,0)+IF(ISNUMBER(MATCH(F17,$BN$79:$BN$80,0)),(VLOOKUP(I18,$CZ$62:$DC$67,4,FALSE)-VLOOKUP(I18,$CZ$62:$DC$67,2,FALSE))/2000,0)+IF(ISNUMBER(MATCH(F17,$BN$81:$BN$82,0)),(VLOOKUP(I18,$DE$62:$DH$74,4,FALSE)-VLOOKUP(I18,$DE$62:$DH$74,2,FALSE))/2000,0)+IF(ISNUMBER(MATCH(F17,$BN$92:$BN$92,0)),(VLOOKUP(I18,$CM$62:$CN$98,2,FALSE)-I18)/2000,0)+IF(ISNUMBER(MATCH(F17,$BN$72:$BN$78,0)),(VLOOKUP(I18,$DJ$62:$DL$74,3,FALSE)-I18)/2000,0)</f>
        <v>0.01</v>
      </c>
      <c r="J17" s="556">
        <f>J16</f>
        <v>97.1</v>
      </c>
      <c r="K17" s="556">
        <f>K16</f>
        <v>95.9</v>
      </c>
      <c r="L17" s="557">
        <f>J17-K17</f>
        <v>1.1999999999999886</v>
      </c>
      <c r="M17" s="557"/>
      <c r="N17" s="557"/>
      <c r="O17" s="557"/>
      <c r="P17" s="557"/>
      <c r="Q17" s="557"/>
      <c r="R17" s="961" t="s">
        <v>676</v>
      </c>
      <c r="S17" s="961" t="s">
        <v>677</v>
      </c>
      <c r="T17" s="557"/>
      <c r="U17" s="557"/>
      <c r="V17" s="557"/>
      <c r="W17" s="557"/>
      <c r="X17" s="557"/>
      <c r="Y17" s="557"/>
      <c r="Z17" s="557"/>
      <c r="AA17" s="557"/>
      <c r="AB17" s="557"/>
      <c r="AC17" s="557"/>
      <c r="AD17" s="557"/>
      <c r="AE17" s="557"/>
      <c r="AF17" s="554"/>
      <c r="AG17" s="557"/>
      <c r="AH17" s="961" t="s">
        <v>678</v>
      </c>
      <c r="AI17" s="557"/>
      <c r="AJ17" s="557"/>
      <c r="AK17" s="557"/>
      <c r="AL17" s="557"/>
      <c r="AM17" s="557"/>
      <c r="AN17" s="557"/>
      <c r="AO17" s="558"/>
      <c r="AP17" s="557"/>
      <c r="AQ17" s="557"/>
      <c r="AR17" s="557"/>
      <c r="AS17" s="557"/>
      <c r="AT17" s="557"/>
      <c r="AU17" s="557"/>
      <c r="AV17" s="557"/>
      <c r="AW17" s="557"/>
      <c r="AX17" s="557"/>
      <c r="AY17" s="557"/>
      <c r="AZ17" s="557"/>
      <c r="BA17" s="557"/>
      <c r="BB17" s="557"/>
      <c r="BC17" s="557"/>
      <c r="BD17" s="557"/>
      <c r="BE17" s="557"/>
      <c r="BF17" s="557"/>
      <c r="BG17" s="557"/>
      <c r="BH17" s="557"/>
      <c r="BI17" s="557"/>
      <c r="BJ17" s="558"/>
      <c r="BK17" s="558"/>
      <c r="BL17" s="557"/>
      <c r="BM17" s="551"/>
      <c r="BN17" s="578"/>
      <c r="BO17" s="578"/>
      <c r="CG17" s="551"/>
    </row>
    <row r="18" spans="1:85" ht="15" customHeight="1">
      <c r="A18" s="567">
        <f>C15</f>
        <v>9</v>
      </c>
      <c r="B18" s="561">
        <f>D15</f>
        <v>18.5</v>
      </c>
      <c r="C18" s="560">
        <f t="shared" ref="C18" si="75">INT((A18*20+B18+E18)/20)</f>
        <v>10</v>
      </c>
      <c r="D18" s="561">
        <f t="shared" ref="D18" si="76">A18*20+B18+E18-C18*20</f>
        <v>3.1999999999999886</v>
      </c>
      <c r="E18" s="562">
        <v>4.7</v>
      </c>
      <c r="F18" s="956"/>
      <c r="G18" s="959"/>
      <c r="H18" s="959"/>
      <c r="I18" s="563">
        <v>150</v>
      </c>
      <c r="J18" s="564"/>
      <c r="K18" s="564"/>
      <c r="L18" s="561"/>
      <c r="M18" s="565">
        <f>ABS((L17+L19)/2)+IF(ISNUMBER(MATCH(F17,$BN$70:$BN$78,0)),$BU$61,0)+IF(ISNUMBER(MATCH(AH17,$BN$132,0)),$BU$62,0)+IF(ISNUMBER(MATCH(F17,$BN$79:$BN$82,0)),IF(I18&lt;=600,$BU$63,$BU$64),0)+IF(ISNUMBER(MATCH(F17,$BN$83:$BN$97,0)),$BU$62,0)</f>
        <v>1.2999999999999958</v>
      </c>
      <c r="N18" s="565">
        <f>IF(MATCH(G17,$BN$61:$BN$63,0)=1,IF(ISNUMBER(MATCH(F17,$BN$70:$BN$91,0)),VLOOKUP(I18,IF(M18&lt;=2,$BN$44:$BS$55,$BN$57:$BS$59),VLOOKUP(AF18,$BO$106:$BP$111,2,FALSE),FALSE),IF(ISNUMBER(MATCH(F17,$BN$92,0)),VLOOKUP(I18,IF(M18&lt;=2,$BU$44:$BZ$55,$BU$57:$BZ$59),VLOOKUP(AF18,$BO$106:$BP$111,2,FALSE),FALSE),0)),0)+IF(MATCH(G17,$BN$61:$BN$63,0)=2,VLOOKUP(I18,IF(M18&lt;=2,$CB$44:$CG$55,IF(M18&lt;=4,$CB$57:$CG$59,IF(M18&lt;=6,#REF!,IF(M18&lt;=8,#REF!,#REF!)))),VLOOKUP(AF18,$BO$106:$BP$111,2,FALSE)),0)</f>
        <v>0.65</v>
      </c>
      <c r="O18" s="566">
        <f>ABS((K19-K17)/E18)</f>
        <v>1.0638297872342843E-2</v>
      </c>
      <c r="P18" s="565">
        <f>E18</f>
        <v>4.7</v>
      </c>
      <c r="Q18" s="565">
        <f>IF(IF(AND(MATCH(R17,$BN$122:$BN$126,0)&lt;=1),E18*(N18+2*$BP$122))=FALSE,0,IF(AND(MATCH(R17,$BN$122:$BN$126,0)&lt;=1),E18*(N18+2*$BP$122)))</f>
        <v>5.875</v>
      </c>
      <c r="R18" s="962"/>
      <c r="S18" s="962"/>
      <c r="T18" s="565">
        <f>IF(AND(ISNUMBER(MATCH(S17,$BN$135,0))),E18*N18*(MIN(M18,$BU$94)-VLOOKUP(R17,$BN$122:$BP$127,2,FALSE)),VLOOKUP(S17,$BN$135:$BP$136,2,FALSE))</f>
        <v>0</v>
      </c>
      <c r="U18" s="565">
        <f t="shared" ref="U18" si="77">IF(AND(ISNUMBER(MATCH(S17,$BN$135,0))),E18*N18*MAX(MIN(M18-$BU$94,$BU$94),0)+E18*MAX((MIN(M18-$BU$94,-$BU$94)),0),VLOOKUP(S17,$BN$135:$BP$136,2,FALSE))</f>
        <v>0</v>
      </c>
      <c r="V18" s="565">
        <f t="shared" ref="V18" si="78">IF(AND(ISNUMBER(MATCH(S17,$BN$135,0))),E18*N18*MAX(MIN(M18-2*$BU$94,$BU$94),0)+E18*MAX((MIN(M18-2*$BU$94,-2*$BU$94,-2*$BU$94,$BU$94)),0),VLOOKUP(S17,$BN$135:$BP$136,2,FALSE))</f>
        <v>0</v>
      </c>
      <c r="W18" s="565">
        <f t="shared" ref="W18" si="79">IF(AND(ISNUMBER(MATCH(S17,$BN$135,0))),E18*N18*MAX(MIN(M18-3*$BU$94,$BU$94),0)+E18*MAX((MIN(M18-3*$BU$94,-3*$BU$94,-3*$BU$94,$BU$94)),0),VLOOKUP(S17,$BN$135:$BP$136,2,FALSE))</f>
        <v>0</v>
      </c>
      <c r="X18" s="565">
        <f t="shared" ref="X18" si="80">IF(AND(ISNUMBER(MATCH(S17,$BN$135,0))),E18*N18*MAX(MIN(M18-4*$BU$94,$BU$94),0)+E18*MAX((MIN(M18-4*$BU$94,-4*$BU$94,-4*$BU$94,$BU$94)),0),VLOOKUP(S17,$BN$135:$BP$136,2,FALSE))</f>
        <v>0</v>
      </c>
      <c r="Y18" s="565">
        <f t="shared" ref="Y18" si="81">IF(AND(ISNUMBER(MATCH(S17,$BN$135,0))),E18*N18*MAX(MIN(M18-5*$BU$94,$BU$94),0)+E18*MAX((MIN(M18-5*$BU$94,-5*$BU$94,-5*$BU$94,$BU$94)),0),VLOOKUP(S17,$BN$135:$BP$136,2,FALSE))</f>
        <v>0</v>
      </c>
      <c r="Z18" s="565">
        <f t="shared" ref="Z18" si="82">IF(AND(ISNUMBER(MATCH(S17,$BN$136,0))),E18*N18*(MIN(M18,$BU$95)-VLOOKUP(R17,$BN$122:$BP$127,2,FALSE)),VLOOKUP(S17,$BN$135:$BP$136,2,FALSE))</f>
        <v>3.9714999999999874</v>
      </c>
      <c r="AA18" s="565">
        <f t="shared" ref="AA18" si="83">IF(AND(ISNUMBER(MATCH(S17,$BN$136,0))),E18*N18*MAX(MIN(M18-$BU$95,$BU$95),0)+E18*MAX((MIN(M18-$BU$95,-$BU$95)),0))-VLOOKUP(S17,$BN$135:$BP$136,2,FALSE)</f>
        <v>0</v>
      </c>
      <c r="AB18" s="565">
        <f t="shared" ref="AB18" si="84">IF(AND(ISNUMBER(MATCH(S17,$BN$136,0))),E18*N18*MAX(MIN(M18-2*$BU$95,$BU$95),0)+E18*MAX((MIN(M18-2*$BU$95,-2*$BU$95,-2*$BU$95,$BU$95)),0))-VLOOKUP(S17,$BN$135:$BP$136,2,FALSE)</f>
        <v>0</v>
      </c>
      <c r="AC18" s="565">
        <f t="shared" ref="AC18" si="85">IF(AND(ISNUMBER(MATCH(S17,$BN$136,0))),E18*N18*MAX(MIN(M18-3*$BU$95,$BU$95),0)+E18*MAX((MIN(M18-3*$BU$95,-3*$BU$95,-3*$BU$95,$BU$95)),0))-VLOOKUP(S17,$BN$135:$BP$136,2,FALSE)</f>
        <v>0</v>
      </c>
      <c r="AD18" s="565">
        <f t="shared" ref="AD18" si="86">IF(AND(ISNUMBER(MATCH(S17,$BN$136,0))),E18*N18*MAX(MIN(M18-4*$BU$95,$BU$95),0)+E18*MAX((MIN(M18-4*$BU$95,-4*$BU$95,-4*$BU$95,$BU$95)),0))-VLOOKUP(S17,$BN$135:$BP$136,2,FALSE)</f>
        <v>0</v>
      </c>
      <c r="AE18" s="565">
        <f t="shared" ref="AE18" si="87">IF(AND(ISNUMBER(MATCH(S17,$BN$136,0))),E18*N18*MAX(MIN(M18-5*$BU$95,$BU$95),0)+E18*MAX((MIN(M18-5*$BU$95,-5*$BU$95,-5*$BU$95,$BU$95)),0))-VLOOKUP(S17,$BN$135:$BP$136,2,FALSE)</f>
        <v>0</v>
      </c>
      <c r="AF18" s="567" t="str">
        <f>IF(MATCH(G17,$BN$61:$BN$63,0)&lt;=2,VLOOKUP((M18),$BN$106:$BO$111,2),"-")</f>
        <v>P</v>
      </c>
      <c r="AG18" s="565">
        <f>IF(AND(MATCH(G17,$BN$61:$BN$63,0)&lt;=2,MATCH(AF18,$BO$106:$BO$111,0)&gt;1),(M18)*E18*2,0)</f>
        <v>12.219999999999962</v>
      </c>
      <c r="AH18" s="962"/>
      <c r="AI18" s="565" t="str">
        <f>IF(AH17=$BN$131,E18*$BU$85,IF(AH17=$BN$130,"-","-"))</f>
        <v>-</v>
      </c>
      <c r="AJ18" s="565">
        <f>IF(MATCH(AH17,$BN$130:$BN$132,0)&lt;=2,0,((_xlfn.CEILING.PRECISE(E18/$BU$86))*$BU$87))</f>
        <v>0</v>
      </c>
      <c r="AK18" s="565">
        <f t="shared" ref="AK18" si="88">IF(MATCH(G17,$BN$61:$BN$63,0)=3,0,E18*$BU$123/($BU$122))*2</f>
        <v>4.7</v>
      </c>
      <c r="AL18" s="565">
        <f>IF(MATCH(G17,$BN$61:$BN$63,0)=3,0,(E18/$BU$115)*$BU$116*(N18+2*N18))</f>
        <v>0.36660000000000004</v>
      </c>
      <c r="AM18" s="565">
        <f>IF(ISNUMBER(MATCH(F17,$BN$70:$BN$78,0)),E18*N18*$BU$61,0)</f>
        <v>0.30550000000000005</v>
      </c>
      <c r="AN18" s="565">
        <f>IF(AND(ISNUMBER(MATCH(F17,$BN$70:$BN$78,0)),MATCH(AH17,$BN$130:$BN$132,0)=3),E18*N18*$BU$62,0)</f>
        <v>0</v>
      </c>
      <c r="AO18" s="568">
        <f>IF(MATCH(G17,$BN$61:$BN$63,0)&lt;=2,IF(ISNUMBER(MATCH(F17,$BN$83:$BN$92,0)),E18*(N18*(I19+$BU$63+$BU$64)-(((I19/2)^2)*(IF((M18-$BU$63)&lt;I19,2*ACOS(1-(((M18-$BU$63)*2/I19))),2*PI())-SIN(IF((M18-$BU$63)&lt;I19,2*ACOS(1-(((M18-$BU$63)*2/I19))),2*PI()))))/2),0)+IF(ISNUMBER(MATCH(F17,$BN$79:$BN$80,0)),E18*(N18*(VLOOKUP(I18,$CZ$62:$DC$67,3,FALSE)/1000+IF(I18&lt;=600,$BU$66,$BU$67)+$BU$64)-(((VLOOKUP(I18,$CZ$62:$DC$67,3,FALSE)/2000)^2)*(IF((M18-IF(I18&lt;=600,$BU$66,$BU$67))&lt;VLOOKUP(I18,$CZ$62:$DC$67,3,FALSE)/1000,2*ACOS(1-((M18-IF(I18&lt;=600,$BU$66,$BU$67))*2/VLOOKUP(I18,$CZ$62:$DC$67,3,FALSE)/1000)),2*PI())-SIN(IF((M18-IF(I18&lt;=600,$BU$66,$BU$67))&lt;VLOOKUP(I18,$CZ$62:$DC$67,3,FALSE)/1000,2*ACOS(1-((M18-IF(I18&lt;=600,$BU$66,$BU$67))*2/VLOOKUP(I18,$CZ$62:$DC$67,3,FALSE)/1000)),2*PI()))))/2),0)+IF(ISNUMBER(MATCH(F17,$BN$81:$BN$82,0)),E18*(N18*(VLOOKUP(I18,$DE$62:$DH$74,3,FALSE)/1000+IF(I18&lt;=600,$BU$66,$BU$67)+$BU$64)-(((VLOOKUP(I18,$DE$62:$DH$74,3,FALSE)/2000)^2)*(IF((M18-IF(I18&lt;=600,$BU$66,$BU$67))&lt;VLOOKUP(I18,$DE$62:$DH$74,3,FALSE)/1000,2*ACOS(1-((M18-IF(I18&lt;=600,$BU$66,$BU$67))*2/VLOOKUP(I18,$DE$62:$DH$74,3,FALSE)/1000)),2*PI())-SIN(IF((M18-IF(I18&lt;=600,$BU$66,$BU$67))&lt;VLOOKUP(I18,$DE$62:$DH$74,3,FALSE)/1000,2*ACOS(1-((M18-IF(I18&lt;=600,$BU$66,$BU$67))*2/VLOOKUP(I18,$DE$62:$DH$74,3,FALSE)/1000)),2*PI()))))/2),0),0)</f>
        <v>0</v>
      </c>
      <c r="AP18" s="565">
        <f t="shared" ref="AP18" si="89">E18</f>
        <v>4.7</v>
      </c>
      <c r="AQ18" s="565">
        <f>IF(ISNUMBER(MATCH(F17,$BN$70:$BN$78,0)),N18*E18*MAX(IF($BU$68=2,IF((M18-$BU$61-I19-$BU$71-VLOOKUP(R17,$BN$122:$BO$126,2,FALSE))&lt;$BU$70,(M18-$BU$61-I19-$BU$71-VLOOKUP(R17,$BN$122:$BO$126,2,FALSE)),IF((M18-$BU$61-I19-$BU$71-VLOOKUP(R17,$BN$122:$BO$126,2,FALSE))&lt;2*$BU$70,$BU$70,(M18-$BU$61-I19-$BU$71-VLOOKUP(R17,$BN$122:$BO$126,2,FALSE))/2)),M18-$BU$61-I19-$BU$69-VLOOKUP(R17,$BN$122:$BO$126,2,FALSE)),0),0)+IF(ISNUMBER(MATCH(F17,$BN$83:$BN$97,0)),N18*E18*MAX(IF((M18-$BU$63-$BU$64-I19-VLOOKUP(R17,$BN$122:$BO$126,2,FALSE))&lt;$BU$70,(M18-$BU$63-$BU$64-I19-VLOOKUP(R17,$BN$122:$BO$126,2,FALSE)),IF((M18-$BU$63-$BU$64-I19-VLOOKUP(R17,$BN$122:$BO$126,2,FALSE))&lt;2*$BU$70,$BU$70,(M18-$BU$63-$BU$64-I19-VLOOKUP(R17,$BN$122:$BO$126,2,FALSE))/2)),0),0)+IF(ISNUMBER(MATCH(F17,$BN$79:$BN$80,0)),N18*E18*MAX(IF((M18-IF(I18&lt;=600,$BU$66,$BU$67)-$BU$64-VLOOKUP(I18,$CZ$62:$DC$67,3,FALSE)/1000-VLOOKUP(R17,$BN$122:$BO$126,2,FALSE))&lt;$BU$70,(M18-IF(I18&lt;=600,$BU$66,$BU$67)-$BU$64-VLOOKUP(I18,$CZ$62:$DC$67,3,FALSE)/1000-VLOOKUP(R17,$BN$122:$BO$126,2,FALSE)),IF((M18-IF(I18&lt;=600,$BU$66,$BU$67)-$BU$64-VLOOKUP(I18,$CZ$62:$DC$67,3,FALSE)/1000-VLOOKUP(R17,$BN$122:$BO$126,2,FALSE))&lt;2*$BU$70,$BU$70,(M18-IF(I18&lt;=600,$BU$66,$BU$67)-$BU$64-VLOOKUP(I18,$CZ$62:$DC$67,3,FALSE)/1000-VLOOKUP(R17,$BN$122:$BO$126,2,FALSE))/2)),0),0)+IF(ISNUMBER(MATCH(F17,$BN$81:$BN$82,0)),N18*E18*MAX(IF((M18-IF(I18&lt;=600,$BU$66,$BU$67)-$BU$64-VLOOKUP(I18,$DE$62:$DH$74,3,FALSE)/1000-VLOOKUP(R17,$BN$122:$BO$126,2,FALSE))&lt;$BU$70,(M18-IF(I18&lt;=600,$BU$66,$BU$67)-$BU$64-VLOOKUP(I18,$DE$62:$DH$74,3,FALSE)/1000-VLOOKUP(R17,$BN$122:$BO$126,2,FALSE)),IF((M18-IF(I18&lt;=600,$BU$66,$BU$67)-$BU$64-VLOOKUP(I18,$DE$62:$DH$74,3,FALSE)/1000-VLOOKUP(R17,$BN$122:$BO$126,2,FALSE))&lt;2*$BU$70,$BU$70,(M18-IF(I18&lt;=600,$BU$66,$BU$67)-$BU$64-VLOOKUP(I18,$DE$62:$DH$74,3,FALSE)/1000-VLOOKUP(R17,$BN$122:$BO$126,2,FALSE))/2)),0),0)</f>
        <v>1.2220000000000002</v>
      </c>
      <c r="AR18" s="565">
        <f>IF(ISNUMBER(MATCH(F17,$BN$70:$BN$78,0)),E18*MAX(N18*IF($BU$68=2,IF((M18-$BU$61-I19-$BU$71-VLOOKUP(R17,$BN$122:$BO$126,2,FALSE))&lt;$BU$70,I19+$BU$71,IF((M18-$BU$61-I19-$BU$71-VLOOKUP(R17,$BN$122:$BO$126,2,FALSE))&lt;2*$BU$70,I19+$BU$71+(M18-$BU$61-I19-$BU$71-VLOOKUP(R17,$BN$122:$BO$126,2,FALSE))-$BU$70,I19+$BU$71+(M18-$BU$61-I19-$BU$71-VLOOKUP(R17,$BN$122:$BO$126,2,FALSE))/2)),MAX(MIN(M18-$BU$61-I19-VLOOKUP(R17,$BN$122:$BO$126,2,FALSE),I19+$BU$69),0))-IF((M18-$BU$61)&lt;I19,((I19/2)^2)*(2*ACOS(1-(((M18-$BU$61)*2/I19)))-SIN(2*ACOS(1-(((M18-$BU$61)*2/I19)))))/2,PI()*(I19/2)^2),0),0)+IF(ISNUMBER(MATCH(F17,$BN$83:$BN$97,0)),N18*E18*MAX(IF((M18-$BU$63-$BU$64-I19-VLOOKUP(R17,$BN$122:$BO$126,2,FALSE))&lt;$BU$70,0,IF((M18-$BU$63-$BU$64-I19-VLOOKUP(R17,$BN$122:$BO$126,2,FALSE))&lt;2*$BU$70,(M18-$BU$63-$BU$64-I19-VLOOKUP(R17,$BN$122:$BO$126,2,FALSE))-$BU$70,(M18-$BU$63-$BU$64-I19-VLOOKUP(R17,$BN$122:$BO$126,2,FALSE))/2)),0),0)+IF(ISNUMBER(MATCH(F17,$BN$79:$BN$80,0)),N18*E18*MAX(IF((M18-IF(I18&lt;=600,$BU$66,$BU$67)-$BU$64-VLOOKUP(I18,$CZ$62:$DC$67,3,FALSE)/1000-VLOOKUP(R17,$BN$122:$BO$126,2,FALSE))&lt;$BU$70,0,IF((M18-IF(I18&lt;=600,$BU$66,$BU$67)-$BU$64-VLOOKUP(I18,$CZ$62:$DC$67,3,FALSE)/1000-VLOOKUP(R17,$BN$122:$BO$126,2,FALSE))&lt;2*$BU$70,(M18-IF(I18&lt;=600,$BU$66,$BU$67)-$BU$64-VLOOKUP(I18,$CZ$62:$DC$67,3,FALSE)/1000-VLOOKUP(R17,$BN$122:$BO$126,2,FALSE))-$BU$70,(M18-IF(I18&lt;=600,$BU$66,$BU$67)-$BU$64-VLOOKUP(I18,$CZ$62:$DC$67,3,FALSE)/1000-VLOOKUP(R17,$BN$122:$BO$126,2,FALSE))/2)),0),0)+IF(ISNUMBER(MATCH(F17,$BN$81:$BN$82,0)),N18*E18*MAX(IF((M18-IF(I18&lt;=600,$BU$66,$BU$67)-$BU$64-VLOOKUP(I18,$DE$62:$DH$74,3,FALSE)/1000-VLOOKUP(R17,$BN$122:$BO$126,2,FALSE))&lt;$BU$70,0,IF((M18-IF(I18&lt;=600,$BU$66,$BU$67)-$BU$64-VLOOKUP(I18,$DE$62:$DH$74,3,FALSE)/1000-VLOOKUP(R17,$BN$122:$BO$126,2,FALSE))&lt;2*$BU$70,(M18-IF(I18&lt;=600,$BU$66,$BU$67)-$BU$64-VLOOKUP(I18,$DE$62:$DH$74,3,FALSE)/1000-VLOOKUP(R17,$BN$122:$BO$126,2,FALSE))-$BU$70,(M18-IF(I18&lt;=600,$BU$66,$BU$67)-$BU$64-VLOOKUP(I18,$DE$62:$DH$74,3,FALSE)/1000-VLOOKUP(R17,$BN$122:$BO$126,2,FALSE))/2)),0),0)</f>
        <v>2.3373193674657116</v>
      </c>
      <c r="AS18" s="565">
        <f>IF(MATCH(G17,$BN$61:$BN$63,0)=3,0,IF(MATCH(R17,$BN$122:$BN$124,0)&gt;=1,E18*(N18),0))</f>
        <v>3.0550000000000002</v>
      </c>
      <c r="AT18" s="565">
        <f>IF(AND(MATCH(G17,$BN$61:$BN$63,0)&lt;=2,MATCH(R17,$BN$122:$BN$126,0)&gt;1,NOT(AND(MATCH(R17,$BN$122:$BN$126,0)&gt;1,))),E18*(N18+2*VLOOKUP(R17,$BN$122:$BP$126,3,FALSE))*IF(OR(MATCH(R17,$BN$122:$BN$126,0)=3,MATCH(R17,$BN$122:$BN$126,0)=3),VLOOKUP(R17,$BN$122:$BP$126,2,FALSE),1),0)</f>
        <v>0</v>
      </c>
      <c r="AU18" s="565">
        <f t="shared" ref="AU18" si="90">IF(AND(MATCH(G17,$BN$61:$BN$63,0)&lt;=2,MATCH(R17,$BN$122:$BN$126,0)=2),E18*(N18+2*VLOOKUP(R17,$BN$122:$BP$126,3,FALSE)),0)</f>
        <v>0</v>
      </c>
      <c r="AV18" s="565">
        <f>IF(AND(MATCH(G17,$BN$61:$BN$63,0)&lt;=2,MATCH(R17,$BN$122:$BN$126,0)=2),E18*(N18+2*VLOOKUP(R17,$BN$122:$BP$126,3,FALSE)),0)*$AV$6</f>
        <v>0</v>
      </c>
      <c r="AW18" s="565">
        <f>IF(AND(MATCH(G17,$BN$61:$BN$63,0)&lt;=2,MATCH(R17,$BN$122:$BN$126,0)=2),E18*(N18+2*VLOOKUP(R17,$BN$122:$BP$126,3,FALSE)),0)*$AW$6</f>
        <v>0</v>
      </c>
      <c r="AX18" s="565">
        <f t="shared" ref="AX18" si="91">IF(AND(MATCH(G17,$BN$61:$BN$63,0)&lt;=2,MATCH(R17,$BN$122:$BN$126,0)=2),E18*(N18+2*VLOOKUP(R17,$BN$122:$BP$126,3,FALSE)),0)</f>
        <v>0</v>
      </c>
      <c r="AY18" s="565">
        <f>IF(AND(MATCH(G17,$BN$61:$BN$63,0)&lt;=2,MATCH(R17,$BN$122:$BN$126,0)=2),E18*(N18+2*VLOOKUP(R17,$BN$122:$BP$126,3,FALSE)),0)*$AY$6</f>
        <v>0</v>
      </c>
      <c r="AZ18" s="565">
        <f t="shared" ref="AZ18" si="92">IF(MATCH(R17,$BN$122:$BN$126,0)=3,E18*(N18+2*VLOOKUP(R17,$BN$122:$BP$126,3,FALSE)),0)</f>
        <v>0</v>
      </c>
      <c r="BA18" s="565">
        <f>MAX(SUM(T18:AE18)-AQ18-AR18,0)*$BU$104</f>
        <v>0.53583482229455803</v>
      </c>
      <c r="BB18" s="565">
        <f>BA18*$BU$109</f>
        <v>8.0375223344183713</v>
      </c>
      <c r="BC18" s="565">
        <f t="shared" ref="BC18" si="93">AM18*$BU$106</f>
        <v>0.30550000000000005</v>
      </c>
      <c r="BD18" s="565">
        <f t="shared" ref="BD18" si="94">BC18*$BU$111</f>
        <v>4.5825000000000005</v>
      </c>
      <c r="BE18" s="565">
        <f t="shared" ref="BE18" si="95">(AN18+AO18)*$BU$107</f>
        <v>0</v>
      </c>
      <c r="BF18" s="565">
        <f t="shared" ref="BF18" si="96">BE18*$BU$112</f>
        <v>0</v>
      </c>
      <c r="BG18" s="565">
        <f t="shared" ref="BG18" si="97">IF(MATCH(G17,$BN$61:$BN$63,0)&lt;=2,(E18*(N18+2*VLOOKUP(R17,$BN$122:$BP$126,3,FALSE))*VLOOKUP(R17,$BN$122:$BO$126,2,FALSE))*$BU$108,0)</f>
        <v>0</v>
      </c>
      <c r="BH18" s="565">
        <f t="shared" ref="BH18" si="98">BG18*$BU$113</f>
        <v>0</v>
      </c>
      <c r="BI18" s="565">
        <f t="shared" ref="BI18" si="99">AY18*$BI$2*$BI$1</f>
        <v>0</v>
      </c>
      <c r="BJ18" s="568">
        <f>E18*(IF(ISNUMBER(MATCH(F17,$BN$70,0)),VLOOKUP(I18,$BW$64:$BY$77,3,FALSE)/1000,0)+IF(ISNUMBER(MATCH(F17,$BN$71,0)),VLOOKUP(I18,$BW$62:$BZ$77,4,FALSE)/1000,0)+IF(ISNUMBER(MATCH(F17,$BN$72:$BN$78,0)),VLOOKUP(I18,$DJ$62:$DM$72,4,FALSE)/1000,0)+IF(ISNUMBER(MATCH(F17,$BN$79:$BN$80,0)),VLOOKUP(I18,$CZ62:$DD$67,5,FALSE)/1000,0)+IF(ISNUMBER(MATCH(F17,$BN$81:$BN$82,0)),VLOOKUP(I18,$DE$62:$DI$73,5,FALSE)/1000,0)+IF(ISNUMBER(MATCH(F17,$BN$83:$BN$83,0)),VLOOKUP(I18,$BW$62:$CA$77,5,FALSE)/1000,0)+IF(ISNUMBER(MATCH(F17,$BN$84:$BN$84,0)),VLOOKUP(I18,$CH$62:$CL$68,4,FALSE)/1000,0)+IF(ISNUMBER(MATCH(F17,$BN$85:$BN$85,0)),VLOOKUP(I18,$CH$62:$CL$68,5,FALSE)/1000,0)+IF(ISNUMBER(MATCH(F17,$BN$86:$BN$86,0)),VLOOKUP(I18,$CB$62:$CG$65,4,FALSE)/1000,0)+IF(ISNUMBER(MATCH(F17,$BN$87:$BN$87,0)),VLOOKUP(I18,$CB$62:$CG$65,5,FALSE)/1000,0)+IF(ISNUMBER(MATCH(F17,$BN$88:$BN$88,0)),VLOOKUP(I18,$CB$62:$CG$65,6,FALSE)/1000,0)+IF(ISNUMBER(MATCH(F17,$BN$89:$BN$89,0)),VLOOKUP(I18,$CP$62:$CT$81,3,FALSE)/1000,0)+IF(ISNUMBER(MATCH(F17,$BN$90:$BN$90,0)),VLOOKUP(I18,$CP$62:$CT$81,4,FALSE)/1000,0)+IF(ISNUMBER(MATCH(F17,$BN$91:$BN$91,0)),VLOOKUP(I18,$CP$62:$CT$81,5,FALSE)/1000,0)+IF(ISNUMBER(MATCH(F17,$BN$92:$BN$92,0)),VLOOKUP(I18,$CM$62:$CO$98,3,FALSE)/1000,0))</f>
        <v>0.10951000000000001</v>
      </c>
      <c r="BK18" s="568">
        <f>BJ18*$BU$114</f>
        <v>3.2853000000000003</v>
      </c>
      <c r="BL18" s="565">
        <f>(E18*(2*$BU$124+N18))</f>
        <v>12.455</v>
      </c>
      <c r="BM18" s="569"/>
      <c r="BN18" s="578"/>
      <c r="BO18" s="578"/>
      <c r="CG18" s="551"/>
    </row>
    <row r="19" spans="1:85" ht="15" customHeight="1">
      <c r="A19" s="576"/>
      <c r="B19" s="576"/>
      <c r="C19" s="570"/>
      <c r="D19" s="570"/>
      <c r="E19" s="571"/>
      <c r="F19" s="957"/>
      <c r="G19" s="960"/>
      <c r="H19" s="960"/>
      <c r="I19" s="572">
        <f t="shared" ref="I19" si="100">IF(OR(ISNUMBER(MATCH(F17,$BN$70:$BN$71,0)),ISNUMBER(MATCH(F17,$BN$83:$BN$83,0))),VLOOKUP(I18,$BW$62:$BX$82,2,FALSE)/1000,0)+IF(ISNUMBER(MATCH(F17,$BN$84:$BN$85,0)),VLOOKUP(I18,$CH$62:$CJ$68,3,FALSE)/1000,0)+IF(ISNUMBER(MATCH(F17,$BN$86:$BN$88,0)),VLOOKUP(I18,$CB$62:$CD$65,3,FALSE)/1000,0)+IF(ISNUMBER(MATCH(F17,$BN$89:$BN$91,0)),VLOOKUP(I18,$CP$62:$CQ$81,2,FALSE)/1000,0)+IF(ISNUMBER(MATCH(F17,$BN$79:$BN$80,0)),VLOOKUP(I18,$CZ$62:$DC$67,4,FALSE)/1000,0)+IF(ISNUMBER(MATCH(F17,$BN$81:$BN$82,0)),VLOOKUP(I18,$DE$62:$DH$74,4,FALSE)/1000,0)+IF(ISNUMBER(MATCH(F17,$BN$92:$BN$92,0)),VLOOKUP(I18,$CM$62:$CN$98,2,FALSE)/1000,0)+IF(ISNUMBER(MATCH(F17,$BN$72:$BN$78,0)),VLOOKUP(I18,$DJ$62:$DL$74,3,FALSE)/1000,0)</f>
        <v>0.17</v>
      </c>
      <c r="J19" s="573">
        <v>97.05</v>
      </c>
      <c r="K19" s="573">
        <v>95.85</v>
      </c>
      <c r="L19" s="574">
        <f>J19-K19</f>
        <v>1.2000000000000028</v>
      </c>
      <c r="M19" s="575"/>
      <c r="N19" s="574"/>
      <c r="O19" s="574"/>
      <c r="P19" s="574"/>
      <c r="Q19" s="574"/>
      <c r="R19" s="963"/>
      <c r="S19" s="963"/>
      <c r="T19" s="574"/>
      <c r="U19" s="574"/>
      <c r="V19" s="574"/>
      <c r="W19" s="574"/>
      <c r="X19" s="574"/>
      <c r="Y19" s="574"/>
      <c r="Z19" s="574"/>
      <c r="AA19" s="574"/>
      <c r="AB19" s="574"/>
      <c r="AC19" s="574"/>
      <c r="AD19" s="574"/>
      <c r="AE19" s="574"/>
      <c r="AF19" s="576"/>
      <c r="AG19" s="574"/>
      <c r="AH19" s="963"/>
      <c r="AI19" s="574"/>
      <c r="AJ19" s="574"/>
      <c r="AK19" s="574"/>
      <c r="AL19" s="574"/>
      <c r="AM19" s="574"/>
      <c r="AN19" s="574"/>
      <c r="AO19" s="577"/>
      <c r="AP19" s="574"/>
      <c r="AQ19" s="574"/>
      <c r="AR19" s="574"/>
      <c r="AS19" s="574"/>
      <c r="AT19" s="574"/>
      <c r="AU19" s="574"/>
      <c r="AV19" s="574"/>
      <c r="AW19" s="574"/>
      <c r="AX19" s="574"/>
      <c r="AY19" s="574"/>
      <c r="AZ19" s="574"/>
      <c r="BA19" s="574"/>
      <c r="BB19" s="574"/>
      <c r="BC19" s="574"/>
      <c r="BD19" s="574"/>
      <c r="BE19" s="574"/>
      <c r="BF19" s="574"/>
      <c r="BG19" s="574"/>
      <c r="BH19" s="574"/>
      <c r="BI19" s="574"/>
      <c r="BJ19" s="577"/>
      <c r="BK19" s="577"/>
      <c r="BL19" s="574"/>
      <c r="BM19" s="551"/>
      <c r="BN19" s="578"/>
      <c r="BO19" s="578"/>
      <c r="CG19" s="551"/>
    </row>
    <row r="20" spans="1:85" ht="15" customHeight="1">
      <c r="A20" s="579"/>
      <c r="B20" s="579"/>
      <c r="C20" s="579"/>
      <c r="D20" s="579"/>
      <c r="E20" s="580"/>
      <c r="F20" s="581"/>
      <c r="G20" s="579"/>
      <c r="H20" s="579"/>
      <c r="I20" s="579"/>
      <c r="J20" s="582"/>
      <c r="K20" s="582"/>
      <c r="L20" s="583"/>
      <c r="M20" s="583"/>
      <c r="N20" s="579"/>
      <c r="O20" s="579"/>
      <c r="P20" s="583"/>
      <c r="Q20" s="583"/>
      <c r="R20" s="584"/>
      <c r="S20" s="583"/>
      <c r="T20" s="579"/>
      <c r="U20" s="579"/>
      <c r="V20" s="579"/>
      <c r="W20" s="579"/>
      <c r="X20" s="579"/>
      <c r="Y20" s="579"/>
      <c r="Z20" s="579"/>
      <c r="AA20" s="579"/>
      <c r="AB20" s="579"/>
      <c r="AC20" s="579"/>
      <c r="AD20" s="579"/>
      <c r="AE20" s="579"/>
      <c r="AF20" s="579"/>
      <c r="AG20" s="583"/>
      <c r="AH20" s="579"/>
      <c r="AI20" s="579"/>
      <c r="AJ20" s="579"/>
      <c r="AK20" s="583"/>
      <c r="AL20" s="583"/>
      <c r="AM20" s="579"/>
      <c r="AN20" s="579"/>
      <c r="AO20" s="583"/>
      <c r="AP20" s="579"/>
      <c r="AQ20" s="579"/>
      <c r="AR20" s="579"/>
      <c r="AS20" s="579"/>
      <c r="AT20" s="579"/>
      <c r="AU20" s="579"/>
      <c r="AV20" s="579"/>
      <c r="AW20" s="579"/>
      <c r="AX20" s="579"/>
      <c r="AY20" s="579"/>
      <c r="AZ20" s="579"/>
      <c r="BA20" s="579"/>
      <c r="BB20" s="579"/>
      <c r="BC20" s="579"/>
      <c r="BD20" s="579"/>
      <c r="BE20" s="579"/>
      <c r="BF20" s="583"/>
      <c r="BG20" s="579"/>
      <c r="BH20" s="579"/>
      <c r="BI20" s="579"/>
      <c r="BJ20" s="579"/>
      <c r="BK20" s="579"/>
      <c r="BM20" s="551"/>
      <c r="BO20" s="559"/>
      <c r="CG20" s="551"/>
    </row>
    <row r="21" spans="1:85" s="594" customFormat="1" ht="15" customHeight="1">
      <c r="A21" s="585"/>
      <c r="B21" s="737" t="s">
        <v>673</v>
      </c>
      <c r="C21" s="738"/>
      <c r="D21" s="735">
        <v>150</v>
      </c>
      <c r="E21" s="734">
        <f>SUM(E8:E20)</f>
        <v>203.2</v>
      </c>
      <c r="F21" s="587"/>
      <c r="G21" s="588"/>
      <c r="H21" s="588"/>
      <c r="I21" s="588"/>
      <c r="J21" s="589"/>
      <c r="K21" s="585"/>
      <c r="L21" s="585"/>
      <c r="M21" s="590"/>
      <c r="N21" s="590"/>
      <c r="O21" s="590"/>
      <c r="P21" s="734">
        <f>SUM(P8:P20)</f>
        <v>203.2</v>
      </c>
      <c r="Q21" s="734">
        <f>SUM(Q8:Q20)</f>
        <v>133.0625</v>
      </c>
      <c r="R21" s="591"/>
      <c r="S21" s="590"/>
      <c r="T21" s="592">
        <f t="shared" ref="T21:AE21" si="101">SUM(T8:T20)</f>
        <v>0</v>
      </c>
      <c r="U21" s="592">
        <f t="shared" si="101"/>
        <v>0</v>
      </c>
      <c r="V21" s="592">
        <f t="shared" si="101"/>
        <v>0</v>
      </c>
      <c r="W21" s="592">
        <f t="shared" si="101"/>
        <v>0</v>
      </c>
      <c r="X21" s="592">
        <f t="shared" si="101"/>
        <v>0</v>
      </c>
      <c r="Y21" s="592">
        <f t="shared" si="101"/>
        <v>0</v>
      </c>
      <c r="Z21" s="734">
        <f>SUM(Z8:Z20)</f>
        <v>90.283374999999808</v>
      </c>
      <c r="AA21" s="736">
        <f t="shared" si="101"/>
        <v>0</v>
      </c>
      <c r="AB21" s="736">
        <f t="shared" si="101"/>
        <v>0</v>
      </c>
      <c r="AC21" s="736">
        <f t="shared" si="101"/>
        <v>0</v>
      </c>
      <c r="AD21" s="736">
        <f t="shared" si="101"/>
        <v>0</v>
      </c>
      <c r="AE21" s="736">
        <f t="shared" si="101"/>
        <v>0</v>
      </c>
      <c r="AF21" s="735" t="s">
        <v>681</v>
      </c>
      <c r="AG21" s="734">
        <f>SUMIF(AF$8:AF$20,AF21,AG$8:AG$20)</f>
        <v>277.79499999999933</v>
      </c>
      <c r="AH21" s="590"/>
      <c r="AI21" s="592">
        <f t="shared" ref="AI21:AZ21" si="102">SUM(AI8:AI20)</f>
        <v>0</v>
      </c>
      <c r="AJ21" s="592">
        <f t="shared" si="102"/>
        <v>0</v>
      </c>
      <c r="AK21" s="734">
        <f>SUM(AK8:AK20)</f>
        <v>106.45</v>
      </c>
      <c r="AL21" s="734">
        <f>SUM(AL8:AL20)</f>
        <v>8.3031000000000006</v>
      </c>
      <c r="AM21" s="734">
        <f>SUM(AM8:AM20)</f>
        <v>6.9192500000000017</v>
      </c>
      <c r="AN21" s="592">
        <f t="shared" si="102"/>
        <v>0</v>
      </c>
      <c r="AO21" s="592">
        <f t="shared" si="102"/>
        <v>0</v>
      </c>
      <c r="AP21" s="734">
        <f>SUM(AP8:AP20)</f>
        <v>106.45</v>
      </c>
      <c r="AQ21" s="734">
        <f>SUM(AQ8:AQ20)</f>
        <v>27.677000000000007</v>
      </c>
      <c r="AR21" s="734">
        <f>SUM(AR8:AR20)</f>
        <v>53.270922163133051</v>
      </c>
      <c r="AS21" s="592">
        <f>SUM(AS8:AS20)</f>
        <v>69.19250000000001</v>
      </c>
      <c r="AT21" s="592">
        <f>SUM(AT8:AT20)</f>
        <v>0</v>
      </c>
      <c r="AU21" s="592">
        <f t="shared" si="102"/>
        <v>0</v>
      </c>
      <c r="AV21" s="592">
        <f t="shared" si="102"/>
        <v>0</v>
      </c>
      <c r="AW21" s="592">
        <f t="shared" si="102"/>
        <v>0</v>
      </c>
      <c r="AX21" s="592">
        <f t="shared" si="102"/>
        <v>0</v>
      </c>
      <c r="AY21" s="592">
        <f t="shared" si="102"/>
        <v>0</v>
      </c>
      <c r="AZ21" s="592">
        <f t="shared" si="102"/>
        <v>0</v>
      </c>
      <c r="BA21" s="734">
        <f>SUM(BA8:BA20)</f>
        <v>12.136088687926758</v>
      </c>
      <c r="BB21" s="734">
        <f>SUM(BB8:BB20)</f>
        <v>182.0413303189014</v>
      </c>
      <c r="BC21" s="734">
        <f>SUM(BC8:BC20)</f>
        <v>6.9192500000000017</v>
      </c>
      <c r="BD21" s="734">
        <f>SUM(BD8:BD20)</f>
        <v>103.78875000000001</v>
      </c>
      <c r="BE21" s="592">
        <f>SUM(BE8:BE20)</f>
        <v>0</v>
      </c>
      <c r="BF21" s="592">
        <f t="shared" ref="BF21:BI21" si="103">SUM(BF8:BF20)</f>
        <v>0</v>
      </c>
      <c r="BG21" s="592">
        <f t="shared" si="103"/>
        <v>0</v>
      </c>
      <c r="BH21" s="592">
        <f t="shared" si="103"/>
        <v>0</v>
      </c>
      <c r="BI21" s="592">
        <f t="shared" si="103"/>
        <v>0</v>
      </c>
      <c r="BJ21" s="734">
        <f>SUM(BJ8:BJ20)</f>
        <v>4.7345600000000001</v>
      </c>
      <c r="BK21" s="734">
        <f>SUM(BK8:BK20)</f>
        <v>142.03680000000003</v>
      </c>
      <c r="BL21" s="734">
        <f>SUM(BL8:BL20)</f>
        <v>282.09249999999997</v>
      </c>
      <c r="BM21" s="593"/>
      <c r="BO21" s="595"/>
      <c r="CG21" s="593"/>
    </row>
    <row r="22" spans="1:85" ht="15" customHeight="1">
      <c r="A22" s="585"/>
      <c r="B22" s="591"/>
      <c r="C22" s="596"/>
      <c r="D22" s="597"/>
      <c r="E22" s="598"/>
      <c r="F22" s="953"/>
      <c r="G22" s="953"/>
      <c r="H22" s="953"/>
      <c r="I22" s="953"/>
      <c r="J22" s="953"/>
      <c r="K22" s="599"/>
      <c r="L22" s="599"/>
      <c r="M22" s="544"/>
      <c r="N22" s="599"/>
      <c r="O22" s="599"/>
      <c r="P22" s="599"/>
      <c r="Q22" s="599"/>
      <c r="R22" s="600"/>
      <c r="S22" s="600"/>
      <c r="T22" s="601"/>
      <c r="U22" s="599"/>
      <c r="V22" s="599"/>
      <c r="W22" s="544"/>
      <c r="X22" s="544"/>
      <c r="Y22" s="544"/>
      <c r="Z22" s="544"/>
      <c r="AA22" s="544"/>
      <c r="AB22" s="544"/>
      <c r="AC22" s="544"/>
      <c r="AD22" s="544"/>
      <c r="AE22" s="544"/>
      <c r="AF22" s="599" t="s">
        <v>682</v>
      </c>
      <c r="AG22" s="592">
        <f>SUMIF(AF$8:AF$20,AF22,AG$8:AG$20)</f>
        <v>0</v>
      </c>
      <c r="AH22" s="544"/>
      <c r="AI22" s="599"/>
      <c r="AJ22" s="544"/>
      <c r="AK22" s="599"/>
      <c r="AL22" s="599"/>
      <c r="AM22" s="599"/>
      <c r="AN22" s="544"/>
      <c r="AO22" s="544"/>
      <c r="AP22" s="544"/>
      <c r="AQ22" s="602"/>
      <c r="AR22" s="599"/>
      <c r="AS22" s="599"/>
      <c r="AT22" s="603"/>
      <c r="AU22" s="599"/>
      <c r="AV22" s="599"/>
      <c r="AW22" s="599"/>
      <c r="AX22" s="599"/>
      <c r="AY22" s="599"/>
      <c r="AZ22" s="599"/>
      <c r="BA22" s="599"/>
      <c r="BB22" s="599"/>
      <c r="BC22" s="599"/>
      <c r="BD22" s="544"/>
      <c r="BE22" s="599"/>
      <c r="BF22" s="544"/>
      <c r="BH22" s="599"/>
      <c r="BI22" s="599"/>
      <c r="BK22" s="599"/>
      <c r="BM22" s="551"/>
      <c r="CG22" s="551"/>
    </row>
    <row r="23" spans="1:85" ht="15" customHeight="1">
      <c r="A23" s="604"/>
      <c r="G23" s="543" t="s">
        <v>683</v>
      </c>
      <c r="I23" s="592"/>
      <c r="J23" s="543">
        <v>0</v>
      </c>
      <c r="K23" s="543" t="s">
        <v>345</v>
      </c>
      <c r="L23" s="600"/>
      <c r="N23" s="600"/>
      <c r="P23" s="600"/>
      <c r="Q23" s="600"/>
      <c r="S23" s="600"/>
      <c r="T23" s="592">
        <f>SUMIFS($T$9:$T$21,$H$8:$H$20,$BN$66,$N$9:$N$21,"&lt;=0,8")</f>
        <v>0</v>
      </c>
      <c r="U23" s="592">
        <f>SUMIFS($U$9:$U$21,$H$8:$H$20,$BN$66,$N$9:$N$21,"&lt;=0,8")</f>
        <v>0</v>
      </c>
      <c r="V23" s="592">
        <f>SUMIFS($V$9:$V$21,$H$8:$H$20,$BN$66,$N$9:$N$21,"&lt;=0,8")</f>
        <v>0</v>
      </c>
      <c r="W23" s="592">
        <f>SUMIFS($W$9:$W$21,$H$8:$H$20,$BN$66,$N$9:$N$21,"&lt;=0,8")</f>
        <v>0</v>
      </c>
      <c r="X23" s="592">
        <f>SUMIFS($X$9:$X$21,$H$8:$H$20,$BN$66,$N$9:$N$21,"&lt;=0,8")</f>
        <v>0</v>
      </c>
      <c r="Y23" s="592">
        <f>SUMIFS($Y$9:$Y$21,$H$8:$H$20,$BN$66,$N$9:$N$21,"&lt;=0,8")</f>
        <v>0</v>
      </c>
      <c r="AA23" s="605"/>
      <c r="AC23" s="605"/>
      <c r="AF23" s="599" t="s">
        <v>684</v>
      </c>
      <c r="AG23" s="592">
        <f>SUMIF(AF$8:AF$20,AF23,AG$8:AG$20)</f>
        <v>0</v>
      </c>
      <c r="AR23" s="592"/>
      <c r="AU23" s="590"/>
      <c r="AV23" s="590"/>
      <c r="AW23" s="590"/>
      <c r="AX23" s="590"/>
      <c r="AY23" s="590"/>
      <c r="BB23" s="604"/>
      <c r="BI23" s="590"/>
      <c r="BM23" s="551"/>
      <c r="CG23" s="551"/>
    </row>
    <row r="24" spans="1:85" ht="15" customHeight="1">
      <c r="A24" s="604"/>
      <c r="G24" s="543" t="s">
        <v>685</v>
      </c>
      <c r="I24" s="592"/>
      <c r="J24" s="559">
        <f>N12</f>
        <v>0.65</v>
      </c>
      <c r="K24" s="543" t="s">
        <v>38</v>
      </c>
      <c r="L24" s="600"/>
      <c r="N24" s="600"/>
      <c r="P24" s="600"/>
      <c r="Q24" s="600"/>
      <c r="S24" s="600"/>
      <c r="T24" s="592">
        <f>SUMIFS($T$9:$T$21,$H$8:$H$20,$BN$66,$N$9:$N$21,"&gt;0,8",$N$9:$N$21,"&lt;=1,5")</f>
        <v>0</v>
      </c>
      <c r="U24" s="592">
        <f>SUMIFS($U$9:$U$21,$H$8:$H$20,$BN$66,$N$9:$N$21,"&gt;0,8",$N$9:$N$21,"&lt;=1,5")</f>
        <v>0</v>
      </c>
      <c r="V24" s="592">
        <f>SUMIFS($V$9:$V$21,$H$8:$H$20,$BN$66,$N$9:$N$21,"&gt;0,8",$N$9:$N$21,"&lt;=1,5")</f>
        <v>0</v>
      </c>
      <c r="W24" s="592">
        <f>SUMIFS($W$9:$W$21,$H$8:$H$20,$BN$66,$N$9:$N$21,"&gt;0,8",$N$9:$N$21,"&lt;=1,5")</f>
        <v>0</v>
      </c>
      <c r="X24" s="592">
        <f>SUMIFS($X$9:$X$21,$H$8:$H$20,$BN$66,$N$9:$N$21,"&gt;0,8",$N$9:$N$21,"&lt;=1,5")</f>
        <v>0</v>
      </c>
      <c r="Y24" s="592">
        <f>SUMIFS($Y$9:$Y$21,$H$8:$H$20,$BN$66,$N$9:$N$21,"&gt;0,8",$N$9:$N$21,"&lt;=1,5")</f>
        <v>0</v>
      </c>
      <c r="AA24" s="605"/>
      <c r="AB24" s="605"/>
      <c r="AC24" s="605"/>
      <c r="AD24" s="605"/>
      <c r="AF24" s="599" t="s">
        <v>686</v>
      </c>
      <c r="AG24" s="592">
        <f>SUMIF(AF$8:AF$20,AF24,AG$8:AG$20)</f>
        <v>0</v>
      </c>
      <c r="AU24" s="604" t="s">
        <v>687</v>
      </c>
      <c r="AV24" s="598" t="s">
        <v>679</v>
      </c>
      <c r="AW24" s="598" t="s">
        <v>38</v>
      </c>
      <c r="AX24" s="590"/>
      <c r="AY24" s="590"/>
      <c r="BB24" s="604"/>
      <c r="BI24" s="590"/>
      <c r="BM24" s="551"/>
      <c r="BN24" s="604"/>
      <c r="CG24" s="551"/>
    </row>
    <row r="25" spans="1:85" ht="15" customHeight="1">
      <c r="G25" s="604" t="s">
        <v>688</v>
      </c>
      <c r="J25" s="588">
        <f>CEILING(J23*(J24+2*$BU$120)*$BU$119,1)</f>
        <v>0</v>
      </c>
      <c r="K25" s="604" t="s">
        <v>23</v>
      </c>
      <c r="L25" s="600"/>
      <c r="N25" s="600"/>
      <c r="P25" s="600"/>
      <c r="Q25" s="600"/>
      <c r="S25" s="600"/>
      <c r="T25" s="592">
        <f>SUMIFS($T$9:$T$21,$H$8:$H$20,$BN$66,$N$9:$N$21,"&gt;1,5",$N$9:$N$21,"&lt;=2,5")</f>
        <v>0</v>
      </c>
      <c r="U25" s="592">
        <f>SUMIFS($U$9:$U$21,$H$8:$H$20,$BN$66,$N$9:$N$21,"&gt;1,5",$N$9:$N$21,"&lt;=2,5")</f>
        <v>0</v>
      </c>
      <c r="V25" s="592">
        <f>SUMIFS($V$9:$V$21,$H$8:$H$20,$BN$66,$N$9:$N$21,"&gt;1,5",$N$9:$N$21,"&lt;=2,5")</f>
        <v>0</v>
      </c>
      <c r="W25" s="592">
        <f>SUMIFS($W$9:$W$21,$H$8:$H$20,$BN$66,$N$9:$N$21,"&gt;1,5",$N$9:$N$21,"&lt;=2,5")</f>
        <v>0</v>
      </c>
      <c r="X25" s="592">
        <f>SUMIFS($X$9:$X$21,$H$8:$H$20,$BN$66,$N$9:$N$21,"&gt;1,5",$N$9:$N$21,"&lt;=2,5")</f>
        <v>0</v>
      </c>
      <c r="Y25" s="592">
        <f>SUMIFS($Y$9:$Y$21,$H$8:$H$20,$BN$66,$N$9:$N$21,"&gt;1,5",$N$9:$N$21,"&lt;=2,5")</f>
        <v>0</v>
      </c>
      <c r="AA25" s="605"/>
      <c r="AB25" s="606"/>
      <c r="AC25" s="605"/>
      <c r="AD25" s="605"/>
      <c r="AE25" s="605"/>
      <c r="AF25" s="599" t="s">
        <v>689</v>
      </c>
      <c r="AG25" s="592">
        <f>SUMIF(AF$8:AF$20,AF25,AG$8:AG$20)</f>
        <v>0</v>
      </c>
      <c r="AQ25" s="607"/>
      <c r="AU25" s="604" t="s">
        <v>690</v>
      </c>
      <c r="AV25" s="598" t="s">
        <v>679</v>
      </c>
      <c r="AW25" s="598" t="s">
        <v>38</v>
      </c>
      <c r="AX25" s="608"/>
      <c r="AY25" s="608"/>
      <c r="BI25" s="608"/>
      <c r="BM25" s="551"/>
      <c r="CG25" s="551"/>
    </row>
    <row r="26" spans="1:85" ht="15" customHeight="1">
      <c r="A26" s="552"/>
      <c r="G26" s="604" t="s">
        <v>691</v>
      </c>
      <c r="J26" s="588">
        <v>0</v>
      </c>
      <c r="K26" s="604" t="s">
        <v>38</v>
      </c>
      <c r="L26" s="600"/>
      <c r="N26" s="600"/>
      <c r="P26" s="600"/>
      <c r="Q26" s="600"/>
      <c r="S26" s="600"/>
      <c r="T26" s="592">
        <f>SUMIFS($T$9:$T$21,$H$8:$H$20,$BN$66,$N$9:$N$21,"&gt;2,5")</f>
        <v>0</v>
      </c>
      <c r="U26" s="592">
        <f>SUMIFS($U$9:$U$21,$H$8:$H$20,$BN$66,$N$9:$N$21,"&gt;2,5")</f>
        <v>0</v>
      </c>
      <c r="V26" s="592">
        <f>SUMIFS($V$9:$V$21,$H$8:$H$20,$BN$66,$N$9:$N$21,"&gt;2,5")</f>
        <v>0</v>
      </c>
      <c r="W26" s="592">
        <f>SUMIFS($W$9:$W$21,$H$8:$H$20,$BN$66,$N$9:$N$21,"&gt;2,5")</f>
        <v>0</v>
      </c>
      <c r="X26" s="592">
        <f>SUMIFS($X$9:$X$21,$H$8:$H$20,$BN$66,$N$9:$N$21,"&gt;2,5")</f>
        <v>0</v>
      </c>
      <c r="Y26" s="592">
        <f>SUMIFS($Y$9:$Y$21,$H$8:$H$20,$BN$66,$N$9:$N$21,"&gt;2,5")</f>
        <v>0</v>
      </c>
      <c r="AA26" s="605"/>
      <c r="AB26" s="605"/>
      <c r="AC26" s="605"/>
      <c r="AD26" s="605"/>
      <c r="AF26" s="599"/>
      <c r="AG26" s="598"/>
      <c r="AQ26" s="607"/>
      <c r="AU26" s="604" t="s">
        <v>692</v>
      </c>
      <c r="AV26" s="598" t="s">
        <v>679</v>
      </c>
      <c r="AW26" s="598" t="s">
        <v>23</v>
      </c>
      <c r="AX26" s="608"/>
      <c r="AY26" s="608"/>
      <c r="BI26" s="608"/>
      <c r="BM26" s="551"/>
      <c r="CG26" s="551"/>
    </row>
    <row r="27" spans="1:85" ht="15" customHeight="1">
      <c r="A27" s="599"/>
      <c r="G27" s="604" t="s">
        <v>693</v>
      </c>
      <c r="J27" s="609">
        <v>0</v>
      </c>
      <c r="K27" s="604" t="s">
        <v>80</v>
      </c>
      <c r="L27" s="600"/>
      <c r="N27" s="600"/>
      <c r="P27" s="600"/>
      <c r="Q27" s="600"/>
      <c r="S27" s="600"/>
      <c r="T27" s="592">
        <f>SUMIFS($T$9:$T$21,$H$8:$H$20,$BN$67,$N$9:$N$21,"&lt;=0,8")</f>
        <v>0</v>
      </c>
      <c r="U27" s="592">
        <f>SUMIFS($U$9:$U$21,$H$8:$H$20,$BN$67,$N$9:$N$21,"&lt;=0,8")</f>
        <v>0</v>
      </c>
      <c r="V27" s="592">
        <f>SUMIFS($V$9:$V$21,$H$8:$H$20,$BN$67,$N$9:$N$21,"&lt;=0,8")</f>
        <v>0</v>
      </c>
      <c r="W27" s="592">
        <f>SUMIFS($W$9:$W$21,$H$8:$H$20,$BN$67,$N$9:$N$21,"&lt;=0,8")</f>
        <v>0</v>
      </c>
      <c r="X27" s="592">
        <f>SUMIFS($X$9:$X$21,$H$8:$H$20,$BN$67,$N$9:$N$21,"&lt;=0,8")</f>
        <v>0</v>
      </c>
      <c r="Y27" s="592">
        <f>SUMIFS($Y$9:$Y$21,$H$8:$H$20,$BN$67,$N$9:$N$21,"&lt;=0,8")</f>
        <v>0</v>
      </c>
      <c r="AA27" s="610"/>
      <c r="AB27" s="559"/>
      <c r="AC27" s="611"/>
      <c r="AD27" s="605"/>
      <c r="AQ27" s="606"/>
      <c r="AU27" s="604" t="s">
        <v>694</v>
      </c>
      <c r="AV27" s="598" t="s">
        <v>679</v>
      </c>
      <c r="AW27" s="598" t="s">
        <v>23</v>
      </c>
      <c r="AX27" s="608"/>
      <c r="AY27" s="608"/>
      <c r="BI27" s="608"/>
      <c r="CG27" s="551"/>
    </row>
    <row r="28" spans="1:85" ht="15" customHeight="1">
      <c r="A28" s="599"/>
      <c r="G28" s="599"/>
      <c r="H28" s="599"/>
      <c r="I28" s="604"/>
      <c r="K28" s="600"/>
      <c r="L28" s="600"/>
      <c r="N28" s="600"/>
      <c r="P28" s="600"/>
      <c r="Q28" s="600"/>
      <c r="T28" s="612">
        <f>SUMIFS($T$9:$T$21,$H$8:$H$20,$BN$67,$N$9:$N$21,"&gt;0,8",$N$9:$N$21,"&lt;=1,5")</f>
        <v>0</v>
      </c>
      <c r="U28" s="612">
        <f>SUMIFS($U$9:$U$21,$H$8:$H$20,$BN$67,$N$9:$N$21,"&gt;0,8",$N$9:$N$21,"&lt;=1,5")</f>
        <v>0</v>
      </c>
      <c r="V28" s="612">
        <f>SUMIFS($V$9:$V$21,$H$8:$H$20,$BN$67,$N$9:$N$21,"&gt;0,8",$N$9:$N$21,"&lt;=1,5")</f>
        <v>0</v>
      </c>
      <c r="W28" s="612">
        <f>SUMIFS($W$9:$W$21,$H$8:$H$20,$BN$67,$N$9:$N$21,"&gt;0,8",$N$9:$N$21,"&lt;=1,5")</f>
        <v>0</v>
      </c>
      <c r="X28" s="612">
        <f>SUMIFS($X$10:$X$22,$H$8:$H$20,$BN$67,$N$9:$N$21,"&gt;0,8",$N$9:$N$21,"&lt;=1,5")</f>
        <v>0</v>
      </c>
      <c r="Y28" s="612">
        <f>SUMIFS($Y$9:$Y$21,$H$8:$H$20,$BN$67,$N$9:$N$21,"&gt;0,8",$N$9:$N$21,"&lt;=1,5")</f>
        <v>0</v>
      </c>
      <c r="AA28" s="559"/>
      <c r="AB28" s="612"/>
      <c r="AC28" s="612"/>
      <c r="AD28" s="605"/>
      <c r="AQ28" s="606"/>
      <c r="AX28" s="608"/>
      <c r="AY28" s="608"/>
      <c r="BI28" s="608"/>
      <c r="BN28" s="604"/>
      <c r="CG28" s="551"/>
    </row>
    <row r="29" spans="1:85" ht="15" customHeight="1">
      <c r="A29" s="599"/>
      <c r="G29" s="599"/>
      <c r="H29" s="599"/>
      <c r="I29" s="604"/>
      <c r="K29" s="600"/>
      <c r="L29" s="600"/>
      <c r="N29" s="600"/>
      <c r="P29" s="600"/>
      <c r="Q29" s="600"/>
      <c r="T29" s="592">
        <f>SUMIFS($T$9:$T$21,$H$8:$H$20,$BN$67,$N$9:$N$21,"&gt;1,5",$N$9:$N$21,"&lt;=2,5")</f>
        <v>0</v>
      </c>
      <c r="U29" s="592">
        <f>SUMIFS($U$9:$U$21,$H$8:$H$20,$BN$67,$N$9:$N$21,"&gt;1,5",$N$9:$N$21,"&lt;=2,5")</f>
        <v>0</v>
      </c>
      <c r="V29" s="592">
        <f>SUMIFS($V$9:$V$21,$H$8:$H$20,$BN$67,$N$9:$N$21,"&gt;1,5",$N$9:$N$21,"&lt;=2,5")</f>
        <v>0</v>
      </c>
      <c r="W29" s="592">
        <f>SUMIFS($W$9:$W$21,$H$8:$H$20,$BN$67,$N$9:$N$21,"&gt;1,5",$N$9:$N$21,"&lt;=2,5")</f>
        <v>0</v>
      </c>
      <c r="X29" s="592">
        <f>SUMIFS($X$9:$X$21,$H$8:$H$20,$BN$67,$N$9:$N$21,"&gt;1,5",$N$9:$N$21,"&lt;=2,5")</f>
        <v>0</v>
      </c>
      <c r="Y29" s="592">
        <f>SUMIFS($Y$9:$Y$21,$H$8:$H$20,$BN$67,$N$9:$N$21,"&gt;1,5",$N$9:$N$21,"&lt;=2,5")</f>
        <v>0</v>
      </c>
      <c r="AB29" s="588"/>
      <c r="AC29" s="612"/>
      <c r="AD29" s="605"/>
      <c r="BN29" s="604"/>
      <c r="CG29" s="551"/>
    </row>
    <row r="30" spans="1:85" ht="15" customHeight="1">
      <c r="A30" s="599"/>
      <c r="G30" s="599"/>
      <c r="H30" s="599"/>
      <c r="I30" s="604"/>
      <c r="K30" s="600"/>
      <c r="L30" s="600"/>
      <c r="N30" s="600"/>
      <c r="P30" s="600"/>
      <c r="Q30" s="600"/>
      <c r="T30" s="612">
        <f>SUMIFS($T$9:$T$21,$H$8:$H$20,$BN$67,$N$9:$N$21,"&gt;2,5")</f>
        <v>0</v>
      </c>
      <c r="U30" s="612">
        <f>SUMIFS($U$9:$U$21,$H$8:$H$20,$BN$67,$N$9:$N$21,"&gt;2,5")</f>
        <v>0</v>
      </c>
      <c r="V30" s="612">
        <f>SUMIFS($V$9:$V$21,$H$8:$H$20,$BN$67,$N$9:$N$21,"&gt;2,5")</f>
        <v>0</v>
      </c>
      <c r="W30" s="612">
        <f>SUMIFS($W$9:$W$21,$H$8:$H$20,$BN$67,$N$9:$N$21,"&gt;2,5")</f>
        <v>0</v>
      </c>
      <c r="X30" s="612">
        <f>SUMIFS($X$9:$X$21,$H$8:$H$20,$BN$67,$N$9:$N$21,"&gt;2,5")</f>
        <v>0</v>
      </c>
      <c r="Y30" s="612">
        <f>SUMIFS($Y$9:$Y$21,$H$8:$H$20,$BN$67,$N$9:$N$21,"&gt;2,5")</f>
        <v>0</v>
      </c>
      <c r="AC30" s="605"/>
      <c r="AJ30" s="613"/>
      <c r="AK30" s="600"/>
      <c r="AL30" s="600"/>
      <c r="AM30" s="600"/>
      <c r="AR30" s="592"/>
      <c r="AT30" s="613"/>
      <c r="BC30" s="604"/>
      <c r="CG30" s="551"/>
    </row>
    <row r="31" spans="1:85" ht="15" customHeight="1">
      <c r="A31" s="544"/>
      <c r="D31" s="614"/>
      <c r="E31" s="599"/>
      <c r="F31" s="604"/>
      <c r="G31" s="604"/>
      <c r="S31" s="604"/>
      <c r="T31" s="605"/>
      <c r="AB31" s="605"/>
      <c r="AD31" s="605"/>
      <c r="AG31" s="559"/>
      <c r="AJ31" s="604"/>
      <c r="BC31" s="604"/>
      <c r="CG31" s="551"/>
    </row>
    <row r="32" spans="1:85" ht="15" customHeight="1">
      <c r="T32" s="605"/>
      <c r="U32" s="605"/>
      <c r="AG32" s="559"/>
      <c r="BE32" s="604"/>
      <c r="BH32" s="604"/>
      <c r="BK32" s="604"/>
      <c r="BL32" s="615"/>
      <c r="CG32" s="551"/>
    </row>
    <row r="33" spans="2:85" ht="15" customHeight="1">
      <c r="E33" s="616"/>
      <c r="T33" s="606"/>
      <c r="U33" s="605"/>
      <c r="BE33" s="604"/>
      <c r="BH33" s="604"/>
      <c r="BK33" s="604"/>
      <c r="BL33" s="615"/>
      <c r="CG33" s="551"/>
    </row>
    <row r="34" spans="2:85">
      <c r="E34" s="616"/>
      <c r="U34" s="606"/>
      <c r="BL34" s="615"/>
      <c r="BM34" s="551"/>
    </row>
    <row r="35" spans="2:85" ht="12" customHeight="1">
      <c r="D35" s="617"/>
      <c r="E35" s="616"/>
      <c r="BL35" s="615"/>
      <c r="BM35" s="551"/>
      <c r="BO35" s="618"/>
      <c r="BP35" s="618"/>
      <c r="BQ35" s="618"/>
      <c r="BR35" s="618"/>
      <c r="BS35" s="618"/>
      <c r="BT35" s="551"/>
      <c r="BV35" s="618"/>
      <c r="BW35" s="618"/>
      <c r="BX35" s="618"/>
      <c r="BY35" s="618"/>
      <c r="BZ35" s="618"/>
      <c r="CC35" s="618"/>
      <c r="CD35" s="618"/>
      <c r="CE35" s="618"/>
      <c r="CF35" s="618"/>
      <c r="CG35" s="618"/>
    </row>
    <row r="36" spans="2:85" ht="12.75" customHeight="1">
      <c r="E36" s="616"/>
      <c r="T36" s="606"/>
      <c r="BL36" s="615"/>
      <c r="BM36" s="551"/>
      <c r="BN36" s="951" t="s">
        <v>695</v>
      </c>
      <c r="BO36" s="951"/>
      <c r="BP36" s="951"/>
      <c r="BQ36" s="951"/>
      <c r="BR36" s="951"/>
      <c r="BS36" s="951"/>
      <c r="BT36" s="551"/>
      <c r="BU36" s="951" t="s">
        <v>695</v>
      </c>
      <c r="BV36" s="951"/>
      <c r="BW36" s="951"/>
      <c r="BX36" s="951"/>
      <c r="BY36" s="951"/>
      <c r="BZ36" s="951"/>
      <c r="CB36" s="951" t="s">
        <v>695</v>
      </c>
      <c r="CC36" s="951"/>
      <c r="CD36" s="951"/>
      <c r="CE36" s="951"/>
      <c r="CF36" s="951"/>
      <c r="CG36" s="951"/>
    </row>
    <row r="37" spans="2:85" ht="12" customHeight="1">
      <c r="E37" s="616"/>
      <c r="V37" s="605"/>
      <c r="BL37" s="615"/>
      <c r="BM37" s="551"/>
      <c r="BN37" s="951"/>
      <c r="BO37" s="951"/>
      <c r="BP37" s="951"/>
      <c r="BQ37" s="951"/>
      <c r="BR37" s="951"/>
      <c r="BS37" s="951"/>
      <c r="BT37" s="551"/>
      <c r="BU37" s="951"/>
      <c r="BV37" s="951"/>
      <c r="BW37" s="951"/>
      <c r="BX37" s="951"/>
      <c r="BY37" s="951"/>
      <c r="BZ37" s="951"/>
      <c r="CB37" s="951"/>
      <c r="CC37" s="951"/>
      <c r="CD37" s="951"/>
      <c r="CE37" s="951"/>
      <c r="CF37" s="951"/>
      <c r="CG37" s="951"/>
    </row>
    <row r="38" spans="2:85" ht="12" customHeight="1">
      <c r="E38" s="616"/>
      <c r="V38" s="605"/>
      <c r="BL38" s="615"/>
      <c r="BM38" s="551"/>
      <c r="BN38" s="954" t="s">
        <v>696</v>
      </c>
      <c r="BO38" s="954"/>
      <c r="BP38" s="954"/>
      <c r="BQ38" s="954"/>
      <c r="BR38" s="954"/>
      <c r="BS38" s="954"/>
      <c r="BT38" s="551"/>
      <c r="BU38" s="954" t="s">
        <v>697</v>
      </c>
      <c r="BV38" s="954"/>
      <c r="BW38" s="954"/>
      <c r="BX38" s="954"/>
      <c r="BY38" s="954"/>
      <c r="BZ38" s="954"/>
      <c r="CB38" s="954" t="s">
        <v>698</v>
      </c>
      <c r="CC38" s="954"/>
      <c r="CD38" s="954"/>
      <c r="CE38" s="954"/>
      <c r="CF38" s="954"/>
      <c r="CG38" s="954"/>
    </row>
    <row r="39" spans="2:85">
      <c r="V39" s="605"/>
      <c r="BL39" s="615"/>
      <c r="BM39" s="551"/>
      <c r="BN39" s="952" t="s">
        <v>699</v>
      </c>
      <c r="BO39" s="952"/>
      <c r="BP39" s="952"/>
      <c r="BQ39" s="952"/>
      <c r="BR39" s="952"/>
      <c r="BS39" s="952"/>
      <c r="BT39" s="551"/>
      <c r="BU39" s="952" t="s">
        <v>699</v>
      </c>
      <c r="BV39" s="952"/>
      <c r="BW39" s="952"/>
      <c r="BX39" s="952"/>
      <c r="BY39" s="952"/>
      <c r="BZ39" s="952"/>
      <c r="CB39" s="952" t="s">
        <v>699</v>
      </c>
      <c r="CC39" s="952"/>
      <c r="CD39" s="952"/>
      <c r="CE39" s="952"/>
      <c r="CF39" s="952"/>
      <c r="CG39" s="952"/>
    </row>
    <row r="40" spans="2:85" ht="12" customHeight="1">
      <c r="U40" s="605"/>
      <c r="V40" s="606"/>
      <c r="BL40" s="615"/>
      <c r="BM40" s="551"/>
      <c r="BN40" s="951" t="s">
        <v>700</v>
      </c>
      <c r="BO40" s="951" t="s">
        <v>701</v>
      </c>
      <c r="BP40" s="951" t="s">
        <v>702</v>
      </c>
      <c r="BQ40" s="951" t="s">
        <v>703</v>
      </c>
      <c r="BR40" s="951" t="s">
        <v>704</v>
      </c>
      <c r="BS40" s="951" t="s">
        <v>705</v>
      </c>
      <c r="BT40" s="551"/>
      <c r="BU40" s="951" t="s">
        <v>700</v>
      </c>
      <c r="BV40" s="951" t="s">
        <v>701</v>
      </c>
      <c r="BW40" s="951" t="s">
        <v>702</v>
      </c>
      <c r="BX40" s="951" t="s">
        <v>703</v>
      </c>
      <c r="BY40" s="951" t="s">
        <v>704</v>
      </c>
      <c r="BZ40" s="951" t="s">
        <v>705</v>
      </c>
      <c r="CB40" s="951" t="s">
        <v>700</v>
      </c>
      <c r="CC40" s="951" t="s">
        <v>701</v>
      </c>
      <c r="CD40" s="951" t="s">
        <v>702</v>
      </c>
      <c r="CE40" s="951" t="s">
        <v>703</v>
      </c>
      <c r="CF40" s="951" t="s">
        <v>704</v>
      </c>
      <c r="CG40" s="951" t="s">
        <v>705</v>
      </c>
    </row>
    <row r="41" spans="2:85">
      <c r="U41" s="605"/>
      <c r="BL41" s="615"/>
      <c r="BM41" s="551"/>
      <c r="BN41" s="951"/>
      <c r="BO41" s="951"/>
      <c r="BP41" s="951"/>
      <c r="BQ41" s="951"/>
      <c r="BR41" s="951"/>
      <c r="BS41" s="951"/>
      <c r="BU41" s="951"/>
      <c r="BV41" s="951"/>
      <c r="BW41" s="951"/>
      <c r="BX41" s="951"/>
      <c r="BY41" s="951"/>
      <c r="BZ41" s="951"/>
      <c r="CB41" s="951"/>
      <c r="CC41" s="951"/>
      <c r="CD41" s="951"/>
      <c r="CE41" s="951"/>
      <c r="CF41" s="951"/>
      <c r="CG41" s="951"/>
    </row>
    <row r="42" spans="2:85">
      <c r="U42" s="606"/>
      <c r="BL42" s="615"/>
      <c r="BM42" s="551"/>
      <c r="BN42" s="951"/>
      <c r="BO42" s="951"/>
      <c r="BP42" s="951"/>
      <c r="BQ42" s="951"/>
      <c r="BR42" s="951"/>
      <c r="BS42" s="951"/>
      <c r="BU42" s="951"/>
      <c r="BV42" s="951"/>
      <c r="BW42" s="951"/>
      <c r="BX42" s="951"/>
      <c r="BY42" s="951"/>
      <c r="BZ42" s="951"/>
      <c r="CB42" s="951"/>
      <c r="CC42" s="951"/>
      <c r="CD42" s="951"/>
      <c r="CE42" s="951"/>
      <c r="CF42" s="951"/>
      <c r="CG42" s="951"/>
    </row>
    <row r="43" spans="2:85">
      <c r="BL43" s="615"/>
      <c r="BM43" s="551"/>
      <c r="BZ43" s="551"/>
    </row>
    <row r="44" spans="2:85">
      <c r="BL44" s="615"/>
      <c r="BM44" s="551"/>
      <c r="BN44" s="619">
        <v>50</v>
      </c>
      <c r="BO44" s="619" t="s">
        <v>706</v>
      </c>
      <c r="BP44" s="620">
        <v>0.65</v>
      </c>
      <c r="BQ44" s="620">
        <v>0.7</v>
      </c>
      <c r="BR44" s="620">
        <v>0.8</v>
      </c>
      <c r="BS44" s="620">
        <v>1.3</v>
      </c>
      <c r="BT44" s="551"/>
      <c r="BU44" s="619">
        <v>50</v>
      </c>
      <c r="BV44" s="619" t="s">
        <v>706</v>
      </c>
      <c r="BW44" s="620">
        <v>0.65</v>
      </c>
      <c r="BX44" s="620">
        <v>0.7</v>
      </c>
      <c r="BY44" s="620">
        <v>0.8</v>
      </c>
      <c r="BZ44" s="620">
        <v>1.3</v>
      </c>
      <c r="CB44" s="619">
        <v>100</v>
      </c>
      <c r="CC44" s="619" t="s">
        <v>706</v>
      </c>
      <c r="CD44" s="620">
        <v>0.65</v>
      </c>
      <c r="CE44" s="620">
        <v>0.65</v>
      </c>
      <c r="CF44" s="620">
        <v>0.75</v>
      </c>
      <c r="CG44" s="620" t="s">
        <v>679</v>
      </c>
    </row>
    <row r="45" spans="2:85">
      <c r="BL45" s="615"/>
      <c r="BM45" s="551"/>
      <c r="BN45" s="619">
        <v>75</v>
      </c>
      <c r="BO45" s="619" t="s">
        <v>706</v>
      </c>
      <c r="BP45" s="620">
        <v>0.65</v>
      </c>
      <c r="BQ45" s="620">
        <v>0.7</v>
      </c>
      <c r="BR45" s="620">
        <v>0.8</v>
      </c>
      <c r="BS45" s="620">
        <v>1.3</v>
      </c>
      <c r="BT45" s="551"/>
      <c r="BU45" s="619">
        <v>75</v>
      </c>
      <c r="BV45" s="619" t="s">
        <v>706</v>
      </c>
      <c r="BW45" s="620">
        <v>0.65</v>
      </c>
      <c r="BX45" s="620">
        <v>0.7</v>
      </c>
      <c r="BY45" s="620">
        <v>0.8</v>
      </c>
      <c r="BZ45" s="620">
        <v>1.3</v>
      </c>
      <c r="CB45" s="619">
        <v>150</v>
      </c>
      <c r="CC45" s="619" t="s">
        <v>706</v>
      </c>
      <c r="CD45" s="620">
        <v>0.65</v>
      </c>
      <c r="CE45" s="620">
        <v>0.65</v>
      </c>
      <c r="CF45" s="620">
        <v>0.75</v>
      </c>
      <c r="CG45" s="620" t="s">
        <v>679</v>
      </c>
    </row>
    <row r="46" spans="2:85">
      <c r="BL46" s="615"/>
      <c r="BM46" s="551"/>
      <c r="BN46" s="619">
        <v>100</v>
      </c>
      <c r="BO46" s="619" t="s">
        <v>706</v>
      </c>
      <c r="BP46" s="620">
        <v>0.65</v>
      </c>
      <c r="BQ46" s="620">
        <v>0.7</v>
      </c>
      <c r="BR46" s="620">
        <v>0.8</v>
      </c>
      <c r="BS46" s="620">
        <v>1.3</v>
      </c>
      <c r="BT46" s="551"/>
      <c r="BU46" s="619">
        <v>100</v>
      </c>
      <c r="BV46" s="619" t="s">
        <v>706</v>
      </c>
      <c r="BW46" s="620">
        <v>0.65</v>
      </c>
      <c r="BX46" s="620">
        <v>0.7</v>
      </c>
      <c r="BY46" s="620">
        <v>0.8</v>
      </c>
      <c r="BZ46" s="620">
        <v>1.3</v>
      </c>
      <c r="CB46" s="619">
        <v>200</v>
      </c>
      <c r="CC46" s="619" t="s">
        <v>706</v>
      </c>
      <c r="CD46" s="620">
        <v>0.7</v>
      </c>
      <c r="CE46" s="620">
        <v>0.7</v>
      </c>
      <c r="CF46" s="620">
        <v>0.8</v>
      </c>
      <c r="CG46" s="620" t="s">
        <v>679</v>
      </c>
    </row>
    <row r="47" spans="2:85">
      <c r="B47" s="586"/>
      <c r="C47" s="586"/>
      <c r="D47" s="586"/>
      <c r="E47" s="621"/>
      <c r="F47" s="586"/>
      <c r="G47" s="586">
        <v>9.4600000000000009</v>
      </c>
      <c r="H47" s="586"/>
      <c r="I47" s="586"/>
      <c r="J47" s="586"/>
      <c r="BL47" s="615"/>
      <c r="BM47" s="551"/>
      <c r="BN47" s="619">
        <v>150</v>
      </c>
      <c r="BO47" s="619" t="s">
        <v>706</v>
      </c>
      <c r="BP47" s="620">
        <v>0.65</v>
      </c>
      <c r="BQ47" s="620">
        <v>0.7</v>
      </c>
      <c r="BR47" s="620">
        <v>0.8</v>
      </c>
      <c r="BS47" s="620">
        <v>1.3</v>
      </c>
      <c r="BT47" s="551"/>
      <c r="BU47" s="619">
        <v>150</v>
      </c>
      <c r="BV47" s="619" t="s">
        <v>706</v>
      </c>
      <c r="BW47" s="620">
        <v>0.65</v>
      </c>
      <c r="BX47" s="620">
        <v>0.7</v>
      </c>
      <c r="BY47" s="620">
        <v>0.8</v>
      </c>
      <c r="BZ47" s="620">
        <v>1.3</v>
      </c>
      <c r="CB47" s="619">
        <v>250</v>
      </c>
      <c r="CC47" s="619" t="s">
        <v>706</v>
      </c>
      <c r="CD47" s="620">
        <v>0.8</v>
      </c>
      <c r="CE47" s="620">
        <v>0.8</v>
      </c>
      <c r="CF47" s="620">
        <v>0.9</v>
      </c>
      <c r="CG47" s="620" t="s">
        <v>679</v>
      </c>
    </row>
    <row r="48" spans="2:85">
      <c r="B48" s="586"/>
      <c r="C48" s="586"/>
      <c r="D48" s="586"/>
      <c r="E48" s="621"/>
      <c r="F48" s="586"/>
      <c r="G48" s="586">
        <v>20.2</v>
      </c>
      <c r="H48" s="622">
        <v>0</v>
      </c>
      <c r="I48" s="586"/>
      <c r="J48" s="586"/>
      <c r="BL48" s="615"/>
      <c r="BM48" s="551"/>
      <c r="BN48" s="619">
        <v>250</v>
      </c>
      <c r="BO48" s="619" t="s">
        <v>706</v>
      </c>
      <c r="BP48" s="620">
        <v>0.75</v>
      </c>
      <c r="BQ48" s="620">
        <v>0.8</v>
      </c>
      <c r="BR48" s="620">
        <v>0.9</v>
      </c>
      <c r="BS48" s="620">
        <v>1.4</v>
      </c>
      <c r="BT48" s="551"/>
      <c r="BU48" s="619">
        <v>250</v>
      </c>
      <c r="BV48" s="619" t="s">
        <v>706</v>
      </c>
      <c r="BW48" s="620">
        <v>0.75</v>
      </c>
      <c r="BX48" s="620">
        <v>0.8</v>
      </c>
      <c r="BY48" s="620">
        <v>0.9</v>
      </c>
      <c r="BZ48" s="620">
        <v>1.4</v>
      </c>
      <c r="CB48" s="619">
        <v>350</v>
      </c>
      <c r="CC48" s="619" t="s">
        <v>706</v>
      </c>
      <c r="CD48" s="620">
        <v>0.9</v>
      </c>
      <c r="CE48" s="620">
        <v>1.1000000000000001</v>
      </c>
      <c r="CF48" s="620">
        <v>1.2</v>
      </c>
      <c r="CG48" s="620" t="s">
        <v>679</v>
      </c>
    </row>
    <row r="49" spans="2:121">
      <c r="B49" s="586"/>
      <c r="C49" s="586"/>
      <c r="D49" s="586"/>
      <c r="E49" s="621"/>
      <c r="F49" s="586"/>
      <c r="G49" s="586">
        <v>7.62</v>
      </c>
      <c r="H49" s="622">
        <v>0</v>
      </c>
      <c r="I49" s="586"/>
      <c r="J49" s="586"/>
      <c r="BL49" s="615"/>
      <c r="BM49" s="551"/>
      <c r="BN49" s="619">
        <v>300</v>
      </c>
      <c r="BO49" s="619" t="s">
        <v>706</v>
      </c>
      <c r="BP49" s="620">
        <v>0.8</v>
      </c>
      <c r="BQ49" s="620">
        <v>0.85</v>
      </c>
      <c r="BR49" s="620">
        <v>0.95</v>
      </c>
      <c r="BS49" s="620">
        <v>1.45</v>
      </c>
      <c r="BT49" s="551"/>
      <c r="BU49" s="619">
        <v>300</v>
      </c>
      <c r="BV49" s="619" t="s">
        <v>706</v>
      </c>
      <c r="BW49" s="620">
        <v>0.8</v>
      </c>
      <c r="BX49" s="620">
        <v>0.85</v>
      </c>
      <c r="BY49" s="620">
        <v>0.95</v>
      </c>
      <c r="BZ49" s="620">
        <v>1.45</v>
      </c>
      <c r="CB49" s="619">
        <v>400</v>
      </c>
      <c r="CC49" s="619" t="s">
        <v>706</v>
      </c>
      <c r="CD49" s="620">
        <v>0.9</v>
      </c>
      <c r="CE49" s="620">
        <v>1.1000000000000001</v>
      </c>
      <c r="CF49" s="620">
        <v>1.2</v>
      </c>
      <c r="CG49" s="620" t="s">
        <v>679</v>
      </c>
    </row>
    <row r="50" spans="2:121">
      <c r="B50" s="586"/>
      <c r="C50" s="586"/>
      <c r="D50" s="586"/>
      <c r="E50" s="621"/>
      <c r="F50" s="623">
        <f>ROUND('Q-INT Água'!$BA$21+'Q-INT Água'!$BE$21,2)</f>
        <v>12.14</v>
      </c>
      <c r="G50" s="586"/>
      <c r="H50" s="586"/>
      <c r="I50" s="586"/>
      <c r="J50" s="586"/>
      <c r="BL50" s="615"/>
      <c r="BM50" s="551"/>
      <c r="BN50" s="619">
        <v>400</v>
      </c>
      <c r="BO50" s="619" t="s">
        <v>706</v>
      </c>
      <c r="BP50" s="620">
        <v>0.9</v>
      </c>
      <c r="BQ50" s="620">
        <v>1</v>
      </c>
      <c r="BR50" s="620">
        <v>1.1000000000000001</v>
      </c>
      <c r="BS50" s="620">
        <v>1.6</v>
      </c>
      <c r="BT50" s="551"/>
      <c r="BU50" s="619">
        <v>400</v>
      </c>
      <c r="BV50" s="619" t="s">
        <v>706</v>
      </c>
      <c r="BW50" s="620">
        <v>0.9</v>
      </c>
      <c r="BX50" s="620">
        <v>1</v>
      </c>
      <c r="BY50" s="620">
        <v>1.1000000000000001</v>
      </c>
      <c r="BZ50" s="620">
        <v>1.6</v>
      </c>
      <c r="CB50" s="619">
        <v>500</v>
      </c>
      <c r="CC50" s="619" t="s">
        <v>706</v>
      </c>
      <c r="CD50" s="620">
        <v>1.1000000000000001</v>
      </c>
      <c r="CE50" s="620">
        <v>1.3</v>
      </c>
      <c r="CF50" s="620">
        <v>1.4</v>
      </c>
      <c r="CG50" s="620" t="s">
        <v>679</v>
      </c>
    </row>
    <row r="51" spans="2:121">
      <c r="B51" s="586"/>
      <c r="C51" s="586"/>
      <c r="D51" s="586"/>
      <c r="E51" s="621"/>
      <c r="F51" s="623">
        <f>ROUND('Q-INT Água'!$BB$21+'Q-INT Água'!$BF$21,2)</f>
        <v>182.04</v>
      </c>
      <c r="G51" s="586">
        <v>1.24</v>
      </c>
      <c r="H51" s="586"/>
      <c r="I51" s="586"/>
      <c r="J51" s="586"/>
      <c r="BL51" s="615"/>
      <c r="BM51" s="551"/>
      <c r="BN51" s="619">
        <v>450</v>
      </c>
      <c r="BO51" s="619" t="s">
        <v>706</v>
      </c>
      <c r="BP51" s="620">
        <v>0.9</v>
      </c>
      <c r="BQ51" s="620">
        <v>1</v>
      </c>
      <c r="BR51" s="620">
        <v>1.1000000000000001</v>
      </c>
      <c r="BS51" s="620">
        <v>1.6</v>
      </c>
      <c r="BT51" s="551"/>
      <c r="BU51" s="619">
        <v>450</v>
      </c>
      <c r="BV51" s="619" t="s">
        <v>706</v>
      </c>
      <c r="BW51" s="620">
        <v>0.9</v>
      </c>
      <c r="BX51" s="620">
        <v>1</v>
      </c>
      <c r="BY51" s="620">
        <v>1.1000000000000001</v>
      </c>
      <c r="BZ51" s="620">
        <v>1.6</v>
      </c>
      <c r="CB51" s="619">
        <v>600</v>
      </c>
      <c r="CC51" s="619" t="s">
        <v>706</v>
      </c>
      <c r="CD51" s="620">
        <v>1.2</v>
      </c>
      <c r="CE51" s="620">
        <v>1.4</v>
      </c>
      <c r="CF51" s="620">
        <v>1.5</v>
      </c>
      <c r="CG51" s="620" t="s">
        <v>679</v>
      </c>
    </row>
    <row r="52" spans="2:121">
      <c r="BL52" s="615"/>
      <c r="BM52" s="551"/>
      <c r="BN52" s="619">
        <v>500</v>
      </c>
      <c r="BO52" s="619" t="s">
        <v>706</v>
      </c>
      <c r="BP52" s="620">
        <v>1</v>
      </c>
      <c r="BQ52" s="620">
        <v>1.1499999999999999</v>
      </c>
      <c r="BR52" s="620">
        <v>1.25</v>
      </c>
      <c r="BS52" s="620">
        <v>1.75</v>
      </c>
      <c r="BT52" s="551"/>
      <c r="BU52" s="619">
        <v>500</v>
      </c>
      <c r="BV52" s="619" t="s">
        <v>706</v>
      </c>
      <c r="BW52" s="620">
        <v>1</v>
      </c>
      <c r="BX52" s="620">
        <v>1.1499999999999999</v>
      </c>
      <c r="BY52" s="620">
        <v>1.25</v>
      </c>
      <c r="BZ52" s="620">
        <v>1.75</v>
      </c>
      <c r="CB52" s="619">
        <v>700</v>
      </c>
      <c r="CC52" s="619" t="s">
        <v>706</v>
      </c>
      <c r="CD52" s="620">
        <v>1.3</v>
      </c>
      <c r="CE52" s="620">
        <v>1.5</v>
      </c>
      <c r="CF52" s="620">
        <v>1.6</v>
      </c>
      <c r="CG52" s="620" t="s">
        <v>679</v>
      </c>
    </row>
    <row r="53" spans="2:121">
      <c r="C53" s="586"/>
      <c r="J53" s="586"/>
      <c r="BL53" s="615"/>
      <c r="BM53" s="551"/>
      <c r="BN53" s="619">
        <v>600</v>
      </c>
      <c r="BO53" s="619" t="s">
        <v>706</v>
      </c>
      <c r="BP53" s="620">
        <v>1.1499999999999999</v>
      </c>
      <c r="BQ53" s="620">
        <v>1.25</v>
      </c>
      <c r="BR53" s="620">
        <v>1.35</v>
      </c>
      <c r="BS53" s="620">
        <v>1.85</v>
      </c>
      <c r="BT53" s="551"/>
      <c r="BU53" s="619">
        <v>600</v>
      </c>
      <c r="BV53" s="619" t="s">
        <v>706</v>
      </c>
      <c r="BW53" s="620">
        <v>1.1499999999999999</v>
      </c>
      <c r="BX53" s="620">
        <v>1.25</v>
      </c>
      <c r="BY53" s="620">
        <v>1.35</v>
      </c>
      <c r="BZ53" s="620">
        <v>1.85</v>
      </c>
      <c r="CB53" s="619">
        <v>800</v>
      </c>
      <c r="CC53" s="619" t="s">
        <v>706</v>
      </c>
      <c r="CD53" s="620">
        <v>1.4</v>
      </c>
      <c r="CE53" s="620">
        <v>1.6</v>
      </c>
      <c r="CF53" s="620">
        <v>1.7</v>
      </c>
      <c r="CG53" s="620" t="s">
        <v>679</v>
      </c>
    </row>
    <row r="54" spans="2:121">
      <c r="BL54" s="615"/>
      <c r="BM54" s="551"/>
      <c r="BN54" s="619">
        <v>700</v>
      </c>
      <c r="BO54" s="619" t="s">
        <v>706</v>
      </c>
      <c r="BP54" s="620">
        <v>1.3</v>
      </c>
      <c r="BQ54" s="620">
        <v>1.5</v>
      </c>
      <c r="BR54" s="620">
        <v>1.6</v>
      </c>
      <c r="BS54" s="620">
        <v>2.0499999999999998</v>
      </c>
      <c r="BT54" s="551"/>
      <c r="BU54" s="619">
        <v>700</v>
      </c>
      <c r="BV54" s="619" t="s">
        <v>706</v>
      </c>
      <c r="BW54" s="620">
        <v>1.3</v>
      </c>
      <c r="BX54" s="620">
        <v>1.5</v>
      </c>
      <c r="BY54" s="620">
        <v>1.6</v>
      </c>
      <c r="BZ54" s="620">
        <v>2.0499999999999998</v>
      </c>
      <c r="CB54" s="619">
        <v>900</v>
      </c>
      <c r="CC54" s="619" t="s">
        <v>706</v>
      </c>
      <c r="CD54" s="620">
        <v>1.5</v>
      </c>
      <c r="CE54" s="620">
        <v>1.7</v>
      </c>
      <c r="CF54" s="620">
        <v>1.8</v>
      </c>
      <c r="CG54" s="620" t="s">
        <v>679</v>
      </c>
    </row>
    <row r="55" spans="2:121" ht="15.75">
      <c r="B55" s="624"/>
      <c r="C55" s="625" t="s">
        <v>707</v>
      </c>
      <c r="BL55" s="615"/>
      <c r="BM55" s="551"/>
      <c r="BN55" s="619">
        <v>800</v>
      </c>
      <c r="BO55" s="619" t="s">
        <v>706</v>
      </c>
      <c r="BP55" s="620">
        <v>1.4</v>
      </c>
      <c r="BQ55" s="620">
        <v>1.6</v>
      </c>
      <c r="BR55" s="620">
        <v>1.7</v>
      </c>
      <c r="BS55" s="620">
        <v>2.15</v>
      </c>
      <c r="BT55" s="551"/>
      <c r="BU55" s="619">
        <v>800</v>
      </c>
      <c r="BV55" s="619" t="s">
        <v>706</v>
      </c>
      <c r="BW55" s="620">
        <v>1.4</v>
      </c>
      <c r="BX55" s="620">
        <v>1.6</v>
      </c>
      <c r="BY55" s="620">
        <v>1.7</v>
      </c>
      <c r="BZ55" s="620">
        <v>2.15</v>
      </c>
      <c r="CB55" s="619">
        <v>1000</v>
      </c>
      <c r="CC55" s="619" t="s">
        <v>706</v>
      </c>
      <c r="CD55" s="620">
        <v>1.6</v>
      </c>
      <c r="CE55" s="620">
        <v>1.8</v>
      </c>
      <c r="CF55" s="620">
        <v>1.9</v>
      </c>
      <c r="CG55" s="620" t="s">
        <v>679</v>
      </c>
    </row>
    <row r="56" spans="2:121" ht="15.75">
      <c r="B56" s="586"/>
      <c r="C56" s="626" t="s">
        <v>708</v>
      </c>
      <c r="D56" s="626" t="s">
        <v>709</v>
      </c>
      <c r="E56" s="621" t="s">
        <v>80</v>
      </c>
      <c r="F56" s="586">
        <v>2</v>
      </c>
      <c r="G56" s="586">
        <v>2675.43</v>
      </c>
      <c r="H56" s="622">
        <v>0</v>
      </c>
      <c r="I56" s="586"/>
      <c r="J56" s="586"/>
      <c r="BL56" s="615"/>
      <c r="BM56" s="551"/>
      <c r="BT56" s="551"/>
      <c r="BU56" s="579"/>
      <c r="BV56" s="579"/>
      <c r="BW56" s="579"/>
      <c r="BX56" s="583"/>
      <c r="BY56" s="583"/>
      <c r="BZ56" s="583"/>
      <c r="CC56" s="551"/>
    </row>
    <row r="57" spans="2:121">
      <c r="BL57" s="615"/>
      <c r="BM57" s="551"/>
      <c r="BN57" s="619">
        <v>75</v>
      </c>
      <c r="BO57" s="619" t="s">
        <v>710</v>
      </c>
      <c r="BP57" s="620">
        <v>0.75</v>
      </c>
      <c r="BQ57" s="620">
        <v>0.85</v>
      </c>
      <c r="BR57" s="620">
        <v>0.95</v>
      </c>
      <c r="BS57" s="620">
        <v>1.3</v>
      </c>
      <c r="BT57" s="551"/>
      <c r="BU57" s="619">
        <v>75</v>
      </c>
      <c r="BV57" s="619" t="s">
        <v>710</v>
      </c>
      <c r="BW57" s="620">
        <v>0.75</v>
      </c>
      <c r="BX57" s="620">
        <v>0.85</v>
      </c>
      <c r="BY57" s="620">
        <v>0.95</v>
      </c>
      <c r="BZ57" s="620">
        <v>1.3</v>
      </c>
      <c r="CB57" s="619">
        <v>150</v>
      </c>
      <c r="CC57" s="619" t="s">
        <v>711</v>
      </c>
      <c r="CD57" s="620">
        <v>0.75</v>
      </c>
      <c r="CE57" s="620">
        <v>0.85</v>
      </c>
      <c r="CF57" s="620">
        <v>1.05</v>
      </c>
      <c r="CG57" s="620" t="s">
        <v>679</v>
      </c>
    </row>
    <row r="58" spans="2:121">
      <c r="C58" s="586"/>
      <c r="J58" s="586"/>
      <c r="BL58" s="615"/>
      <c r="BM58" s="551"/>
      <c r="BN58" s="619">
        <v>100</v>
      </c>
      <c r="BO58" s="619" t="s">
        <v>710</v>
      </c>
      <c r="BP58" s="620">
        <v>0.75</v>
      </c>
      <c r="BQ58" s="620">
        <v>0.85</v>
      </c>
      <c r="BR58" s="620">
        <v>0.95</v>
      </c>
      <c r="BS58" s="620">
        <v>1.3</v>
      </c>
      <c r="BT58" s="551"/>
      <c r="BU58" s="619">
        <v>100</v>
      </c>
      <c r="BV58" s="619" t="s">
        <v>710</v>
      </c>
      <c r="BW58" s="620">
        <v>0.75</v>
      </c>
      <c r="BX58" s="620">
        <v>0.85</v>
      </c>
      <c r="BY58" s="620">
        <v>0.95</v>
      </c>
      <c r="BZ58" s="620">
        <v>1.3</v>
      </c>
      <c r="CB58" s="619">
        <v>200</v>
      </c>
      <c r="CC58" s="619" t="s">
        <v>711</v>
      </c>
      <c r="CD58" s="620">
        <v>0.8</v>
      </c>
      <c r="CE58" s="620">
        <v>0.9</v>
      </c>
      <c r="CF58" s="620">
        <v>1.1000000000000001</v>
      </c>
      <c r="CG58" s="620">
        <v>1.75</v>
      </c>
    </row>
    <row r="59" spans="2:121">
      <c r="BL59" s="615"/>
      <c r="BM59" s="551"/>
      <c r="BN59" s="619">
        <v>150</v>
      </c>
      <c r="BO59" s="619" t="s">
        <v>710</v>
      </c>
      <c r="BP59" s="620">
        <v>0.75</v>
      </c>
      <c r="BQ59" s="620">
        <v>0.85</v>
      </c>
      <c r="BR59" s="620">
        <v>0.95</v>
      </c>
      <c r="BS59" s="620">
        <v>1.3</v>
      </c>
      <c r="BT59" s="551"/>
      <c r="BU59" s="619">
        <v>150</v>
      </c>
      <c r="BV59" s="619" t="s">
        <v>710</v>
      </c>
      <c r="BW59" s="620">
        <v>0.75</v>
      </c>
      <c r="BX59" s="620">
        <v>0.85</v>
      </c>
      <c r="BY59" s="620">
        <v>0.95</v>
      </c>
      <c r="BZ59" s="620">
        <v>1.3</v>
      </c>
      <c r="CB59" s="619">
        <v>250</v>
      </c>
      <c r="CC59" s="619" t="s">
        <v>711</v>
      </c>
      <c r="CD59" s="620">
        <v>0.9</v>
      </c>
      <c r="CE59" s="620">
        <v>1</v>
      </c>
      <c r="CF59" s="620">
        <v>1.2</v>
      </c>
      <c r="CG59" s="620">
        <v>1.85</v>
      </c>
    </row>
    <row r="60" spans="2:121" ht="12.75" customHeight="1">
      <c r="BN60" s="627"/>
      <c r="BO60" s="551"/>
      <c r="BP60" s="551"/>
      <c r="BQ60" s="628"/>
      <c r="BR60" s="551"/>
      <c r="BS60" s="551"/>
      <c r="BT60" s="551"/>
      <c r="BU60" s="551"/>
      <c r="BV60" s="629"/>
      <c r="BW60" s="943" t="s">
        <v>712</v>
      </c>
      <c r="BX60" s="943"/>
      <c r="BY60" s="630" t="s">
        <v>713</v>
      </c>
      <c r="BZ60" s="630" t="s">
        <v>714</v>
      </c>
      <c r="CA60" s="630" t="s">
        <v>715</v>
      </c>
      <c r="CB60" s="943" t="s">
        <v>716</v>
      </c>
      <c r="CC60" s="943"/>
      <c r="CD60" s="943"/>
      <c r="CE60" s="944" t="s">
        <v>717</v>
      </c>
      <c r="CF60" s="946" t="s">
        <v>718</v>
      </c>
      <c r="CG60" s="946" t="s">
        <v>719</v>
      </c>
      <c r="CH60" s="940" t="s">
        <v>720</v>
      </c>
      <c r="CI60" s="941"/>
      <c r="CJ60" s="941"/>
      <c r="CK60" s="946" t="s">
        <v>721</v>
      </c>
      <c r="CL60" s="946" t="s">
        <v>722</v>
      </c>
      <c r="CM60" s="631" t="s">
        <v>723</v>
      </c>
      <c r="CN60" s="632" t="s">
        <v>724</v>
      </c>
      <c r="CO60" s="633">
        <v>0.25</v>
      </c>
      <c r="CP60" s="940" t="s">
        <v>725</v>
      </c>
      <c r="CQ60" s="942"/>
      <c r="CR60" s="634" t="s">
        <v>726</v>
      </c>
      <c r="CS60" s="634" t="s">
        <v>727</v>
      </c>
      <c r="CT60" s="634" t="s">
        <v>728</v>
      </c>
      <c r="CU60" s="949"/>
      <c r="CV60" s="950"/>
      <c r="CW60" s="631"/>
      <c r="CX60" s="631"/>
      <c r="CY60" s="631"/>
      <c r="CZ60" s="940" t="s">
        <v>729</v>
      </c>
      <c r="DA60" s="941"/>
      <c r="DB60" s="941"/>
      <c r="DC60" s="941"/>
      <c r="DD60" s="942"/>
      <c r="DE60" s="940" t="s">
        <v>730</v>
      </c>
      <c r="DF60" s="941"/>
      <c r="DG60" s="941"/>
      <c r="DH60" s="941"/>
      <c r="DI60" s="942"/>
      <c r="DJ60" s="943" t="s">
        <v>731</v>
      </c>
      <c r="DK60" s="943"/>
      <c r="DL60" s="943"/>
      <c r="DM60" s="943"/>
      <c r="DN60" s="948"/>
      <c r="DO60" s="948"/>
      <c r="DP60" s="948"/>
      <c r="DQ60" s="948"/>
    </row>
    <row r="61" spans="2:121">
      <c r="BN61" s="635" t="s">
        <v>680</v>
      </c>
      <c r="BO61" s="636"/>
      <c r="BP61" s="636"/>
      <c r="BQ61" s="637" t="s">
        <v>732</v>
      </c>
      <c r="BR61" s="638"/>
      <c r="BS61" s="639"/>
      <c r="BT61" s="638"/>
      <c r="BU61" s="639">
        <v>0.1</v>
      </c>
      <c r="BV61" s="640" t="s">
        <v>38</v>
      </c>
      <c r="BW61" s="634" t="s">
        <v>733</v>
      </c>
      <c r="BX61" s="634" t="s">
        <v>734</v>
      </c>
      <c r="BY61" s="641" t="s">
        <v>735</v>
      </c>
      <c r="BZ61" s="641" t="s">
        <v>735</v>
      </c>
      <c r="CA61" s="641" t="s">
        <v>735</v>
      </c>
      <c r="CB61" s="634" t="s">
        <v>733</v>
      </c>
      <c r="CC61" s="634" t="s">
        <v>736</v>
      </c>
      <c r="CD61" s="634" t="s">
        <v>734</v>
      </c>
      <c r="CE61" s="945"/>
      <c r="CF61" s="947"/>
      <c r="CG61" s="947"/>
      <c r="CH61" s="634" t="s">
        <v>733</v>
      </c>
      <c r="CI61" s="634" t="s">
        <v>736</v>
      </c>
      <c r="CJ61" s="634" t="s">
        <v>734</v>
      </c>
      <c r="CK61" s="947"/>
      <c r="CL61" s="947"/>
      <c r="CM61" s="631" t="s">
        <v>733</v>
      </c>
      <c r="CN61" s="631" t="s">
        <v>734</v>
      </c>
      <c r="CO61" s="631" t="s">
        <v>737</v>
      </c>
      <c r="CP61" s="642" t="s">
        <v>733</v>
      </c>
      <c r="CQ61" s="634" t="s">
        <v>734</v>
      </c>
      <c r="CR61" s="634" t="s">
        <v>737</v>
      </c>
      <c r="CS61" s="634" t="s">
        <v>737</v>
      </c>
      <c r="CT61" s="634" t="s">
        <v>737</v>
      </c>
      <c r="CU61" s="643"/>
      <c r="CV61" s="631"/>
      <c r="CW61" s="631"/>
      <c r="CX61" s="631"/>
      <c r="CY61" s="631"/>
      <c r="CZ61" s="634" t="s">
        <v>733</v>
      </c>
      <c r="DA61" s="634" t="s">
        <v>736</v>
      </c>
      <c r="DB61" s="634" t="s">
        <v>738</v>
      </c>
      <c r="DC61" s="634" t="s">
        <v>739</v>
      </c>
      <c r="DD61" s="634" t="s">
        <v>737</v>
      </c>
      <c r="DE61" s="634" t="s">
        <v>733</v>
      </c>
      <c r="DF61" s="634" t="s">
        <v>736</v>
      </c>
      <c r="DG61" s="634" t="s">
        <v>738</v>
      </c>
      <c r="DH61" s="634" t="s">
        <v>739</v>
      </c>
      <c r="DI61" s="634" t="s">
        <v>737</v>
      </c>
      <c r="DJ61" s="634" t="s">
        <v>733</v>
      </c>
      <c r="DK61" s="634" t="s">
        <v>740</v>
      </c>
      <c r="DL61" s="634" t="s">
        <v>734</v>
      </c>
      <c r="DM61" s="634" t="s">
        <v>735</v>
      </c>
      <c r="DN61" s="631"/>
      <c r="DO61" s="631"/>
      <c r="DP61" s="631"/>
      <c r="DQ61" s="631"/>
    </row>
    <row r="62" spans="2:121">
      <c r="BN62" s="635" t="s">
        <v>741</v>
      </c>
      <c r="BO62" s="636"/>
      <c r="BP62" s="636"/>
      <c r="BQ62" s="637" t="s">
        <v>742</v>
      </c>
      <c r="BR62" s="638"/>
      <c r="BS62" s="639"/>
      <c r="BT62" s="638"/>
      <c r="BU62" s="639">
        <v>0.1</v>
      </c>
      <c r="BV62" s="640" t="s">
        <v>38</v>
      </c>
      <c r="BW62" s="644">
        <v>80</v>
      </c>
      <c r="BX62" s="644">
        <v>98</v>
      </c>
      <c r="BY62" s="645"/>
      <c r="BZ62" s="645">
        <v>14.5</v>
      </c>
      <c r="CA62" s="646"/>
      <c r="CB62" s="644">
        <v>50</v>
      </c>
      <c r="CC62" s="644">
        <v>60</v>
      </c>
      <c r="CD62" s="644">
        <v>60</v>
      </c>
      <c r="CE62" s="647">
        <f>4.525/6</f>
        <v>0.75416666666666676</v>
      </c>
      <c r="CF62" s="647">
        <f>5.46/6</f>
        <v>0.91</v>
      </c>
      <c r="CG62" s="647">
        <f>6.93/6</f>
        <v>1.155</v>
      </c>
      <c r="CH62" s="644">
        <v>100</v>
      </c>
      <c r="CI62" s="647">
        <f>CJ62-2*2.5</f>
        <v>105</v>
      </c>
      <c r="CJ62" s="644">
        <v>110</v>
      </c>
      <c r="CK62" s="648">
        <f>8.049/6</f>
        <v>1.3414999999999999</v>
      </c>
      <c r="CL62" s="648"/>
      <c r="CM62" s="649">
        <v>50</v>
      </c>
      <c r="CN62" s="583">
        <f>CM62/25*25.4</f>
        <v>50.8</v>
      </c>
      <c r="CO62" s="650">
        <f>(PI()*(CN62/2000)^2-PI()*((CN62-2*($CO$60*25.4))/2000)^2)*7700</f>
        <v>6.8278832808387824</v>
      </c>
      <c r="CP62" s="651">
        <v>300</v>
      </c>
      <c r="CQ62" s="652">
        <f>(324.5+323.4)/2</f>
        <v>323.95</v>
      </c>
      <c r="CR62" s="653">
        <v>10.3</v>
      </c>
      <c r="CS62" s="653">
        <v>10.3</v>
      </c>
      <c r="CT62" s="654">
        <v>9.3000000000000007</v>
      </c>
      <c r="CU62" s="655"/>
      <c r="CV62" s="656"/>
      <c r="CW62" s="656"/>
      <c r="CX62" s="656"/>
      <c r="CY62" s="657"/>
      <c r="CZ62" s="651">
        <v>450</v>
      </c>
      <c r="DA62" s="658">
        <v>460</v>
      </c>
      <c r="DB62" s="653">
        <f>(DA62+2*1.9+DC62)/2</f>
        <v>504.4</v>
      </c>
      <c r="DC62" s="659">
        <v>545</v>
      </c>
      <c r="DD62" s="660">
        <f>63.4/6</f>
        <v>10.566666666666666</v>
      </c>
      <c r="DE62" s="644">
        <v>100</v>
      </c>
      <c r="DF62" s="644">
        <v>103</v>
      </c>
      <c r="DG62" s="644">
        <f>(DF62+2*0.5+DH62)/2</f>
        <v>112</v>
      </c>
      <c r="DH62" s="634">
        <v>120</v>
      </c>
      <c r="DI62" s="647">
        <f>4/6</f>
        <v>0.66666666666666663</v>
      </c>
      <c r="DJ62" s="634">
        <v>300</v>
      </c>
      <c r="DK62" s="634">
        <v>52.4</v>
      </c>
      <c r="DL62" s="634">
        <f>ROUNDUP(DJ62+2*DK62,1)</f>
        <v>404.8</v>
      </c>
      <c r="DM62" s="647">
        <v>160</v>
      </c>
      <c r="DN62" s="661"/>
      <c r="DO62" s="662"/>
      <c r="DP62" s="662"/>
      <c r="DQ62" s="657"/>
    </row>
    <row r="63" spans="2:121">
      <c r="BN63" s="635" t="s">
        <v>674</v>
      </c>
      <c r="BO63" s="636"/>
      <c r="BP63" s="636"/>
      <c r="BQ63" s="635" t="s">
        <v>743</v>
      </c>
      <c r="BR63" s="636"/>
      <c r="BS63" s="663"/>
      <c r="BT63" s="636"/>
      <c r="BU63" s="663">
        <v>0.1</v>
      </c>
      <c r="BV63" s="664" t="s">
        <v>38</v>
      </c>
      <c r="BW63" s="644">
        <v>100</v>
      </c>
      <c r="BX63" s="644">
        <v>118</v>
      </c>
      <c r="BY63" s="645"/>
      <c r="BZ63" s="645">
        <v>18.100000000000001</v>
      </c>
      <c r="CA63" s="647">
        <f>15.119/6</f>
        <v>2.5198333333333331</v>
      </c>
      <c r="CB63" s="644">
        <v>60</v>
      </c>
      <c r="CC63" s="644">
        <v>75</v>
      </c>
      <c r="CD63" s="644">
        <v>75</v>
      </c>
      <c r="CE63" s="647">
        <f>7.118/6</f>
        <v>1.1863333333333335</v>
      </c>
      <c r="CF63" s="647">
        <f>8.638/6</f>
        <v>1.4396666666666667</v>
      </c>
      <c r="CG63" s="647">
        <f>10.568/6</f>
        <v>1.7613333333333332</v>
      </c>
      <c r="CH63" s="644">
        <v>150</v>
      </c>
      <c r="CI63" s="647">
        <f>CJ63-2*3.6</f>
        <v>152.80000000000001</v>
      </c>
      <c r="CJ63" s="644">
        <v>160</v>
      </c>
      <c r="CK63" s="648">
        <f>16.71/6</f>
        <v>2.7850000000000001</v>
      </c>
      <c r="CL63" s="648">
        <f>11.17782/6</f>
        <v>1.86297</v>
      </c>
      <c r="CM63" s="665">
        <v>100</v>
      </c>
      <c r="CN63" s="583">
        <f t="shared" ref="CN63:CN98" si="104">CM63/25*25.4</f>
        <v>101.6</v>
      </c>
      <c r="CO63" s="650">
        <f>(PI()*(CN63/2000)^2-PI()*((CN63-2*($CO$60*25.4))/2000)^2)*7700</f>
        <v>14.631178458940248</v>
      </c>
      <c r="CP63" s="649">
        <v>350</v>
      </c>
      <c r="CQ63" s="666">
        <f>(376.4+375.4)/2</f>
        <v>375.9</v>
      </c>
      <c r="CR63" s="667">
        <v>13.8</v>
      </c>
      <c r="CS63" s="667">
        <v>14.3</v>
      </c>
      <c r="CT63" s="668">
        <v>12.3</v>
      </c>
      <c r="CU63" s="665"/>
      <c r="CV63" s="583"/>
      <c r="CW63" s="583"/>
      <c r="CX63" s="583"/>
      <c r="CY63" s="650"/>
      <c r="CZ63" s="649">
        <v>600</v>
      </c>
      <c r="DA63" s="669">
        <v>614</v>
      </c>
      <c r="DB63" s="667">
        <f>(DA63+2*2.2+DC63)/2</f>
        <v>667.7</v>
      </c>
      <c r="DC63" s="670">
        <v>717</v>
      </c>
      <c r="DD63" s="671">
        <f>109.1/6</f>
        <v>18.183333333333334</v>
      </c>
      <c r="DE63" s="644">
        <v>150</v>
      </c>
      <c r="DF63" s="644">
        <v>153</v>
      </c>
      <c r="DG63" s="644">
        <f>(DF63+2*0.5+DH63)/2</f>
        <v>165</v>
      </c>
      <c r="DH63" s="634">
        <v>176</v>
      </c>
      <c r="DI63" s="647">
        <f>8/6</f>
        <v>1.3333333333333333</v>
      </c>
      <c r="DJ63" s="634">
        <v>400</v>
      </c>
      <c r="DK63" s="634">
        <v>59.4</v>
      </c>
      <c r="DL63" s="634">
        <f t="shared" ref="DL63:DL69" si="105">ROUNDUP(DJ63+2*DK63,1)</f>
        <v>518.79999999999995</v>
      </c>
      <c r="DM63" s="647">
        <v>228</v>
      </c>
      <c r="DN63" s="672"/>
      <c r="DO63" s="579"/>
      <c r="DP63" s="579"/>
      <c r="DQ63" s="650"/>
    </row>
    <row r="64" spans="2:121">
      <c r="BN64" s="627"/>
      <c r="BO64" s="551"/>
      <c r="BP64" s="551"/>
      <c r="BQ64" s="635" t="s">
        <v>744</v>
      </c>
      <c r="BR64" s="636"/>
      <c r="BS64" s="663"/>
      <c r="BT64" s="636"/>
      <c r="BU64" s="663">
        <v>0.3</v>
      </c>
      <c r="BV64" s="664" t="s">
        <v>38</v>
      </c>
      <c r="BW64" s="644">
        <v>150</v>
      </c>
      <c r="BX64" s="644">
        <v>170</v>
      </c>
      <c r="BY64" s="645">
        <v>23.3</v>
      </c>
      <c r="BZ64" s="645">
        <v>27.3</v>
      </c>
      <c r="CA64" s="647">
        <f>30.67/6</f>
        <v>5.1116666666666672</v>
      </c>
      <c r="CB64" s="644">
        <v>75</v>
      </c>
      <c r="CC64" s="644">
        <v>85</v>
      </c>
      <c r="CD64" s="644">
        <v>85</v>
      </c>
      <c r="CE64" s="647">
        <f>9.193/6</f>
        <v>1.5321666666666667</v>
      </c>
      <c r="CF64" s="647">
        <f>10.948/6</f>
        <v>1.8246666666666667</v>
      </c>
      <c r="CG64" s="647">
        <f>13.704/6</f>
        <v>2.2840000000000003</v>
      </c>
      <c r="CH64" s="644">
        <v>200</v>
      </c>
      <c r="CI64" s="647">
        <f>CJ64-2*4.5</f>
        <v>191</v>
      </c>
      <c r="CJ64" s="644">
        <v>200</v>
      </c>
      <c r="CK64" s="648">
        <f>26.698/6</f>
        <v>4.4496666666666664</v>
      </c>
      <c r="CL64" s="648">
        <f>15.98697/6</f>
        <v>2.6644950000000001</v>
      </c>
      <c r="CM64" s="665">
        <v>150</v>
      </c>
      <c r="CN64" s="583">
        <f t="shared" si="104"/>
        <v>152.39999999999998</v>
      </c>
      <c r="CO64" s="650">
        <f t="shared" ref="CO64:CO98" si="106">(PI()*(CN64/2000)^2-PI()*((CN64-2*($CO$60*25.4))/2000)^2)*7700</f>
        <v>22.434473637041712</v>
      </c>
      <c r="CP64" s="649">
        <v>400</v>
      </c>
      <c r="CQ64" s="666">
        <f>(427.3+426.3)/2</f>
        <v>426.8</v>
      </c>
      <c r="CR64" s="667">
        <v>17.600000000000001</v>
      </c>
      <c r="CS64" s="667">
        <v>18.5</v>
      </c>
      <c r="CT64" s="668">
        <v>15.8</v>
      </c>
      <c r="CU64" s="665"/>
      <c r="CV64" s="583"/>
      <c r="CW64" s="583"/>
      <c r="CX64" s="583"/>
      <c r="CY64" s="650"/>
      <c r="CZ64" s="649">
        <v>750</v>
      </c>
      <c r="DA64" s="669">
        <v>774</v>
      </c>
      <c r="DB64" s="667">
        <f>(DA64+2*2.4+DC64)/2</f>
        <v>839.4</v>
      </c>
      <c r="DC64" s="670">
        <v>900</v>
      </c>
      <c r="DD64" s="671">
        <f>150/6</f>
        <v>25</v>
      </c>
      <c r="DE64" s="644">
        <v>200</v>
      </c>
      <c r="DF64" s="644">
        <v>200</v>
      </c>
      <c r="DG64" s="644">
        <f>(DF64+2*0.6+DH64)/2</f>
        <v>216.6</v>
      </c>
      <c r="DH64" s="634">
        <v>232</v>
      </c>
      <c r="DI64" s="647">
        <f>14/6</f>
        <v>2.3333333333333335</v>
      </c>
      <c r="DJ64" s="634">
        <v>500</v>
      </c>
      <c r="DK64" s="634">
        <v>68.900000000000006</v>
      </c>
      <c r="DL64" s="634">
        <f t="shared" si="105"/>
        <v>637.79999999999995</v>
      </c>
      <c r="DM64" s="647">
        <v>344</v>
      </c>
      <c r="DN64" s="672"/>
      <c r="DO64" s="579"/>
      <c r="DP64" s="579"/>
      <c r="DQ64" s="650"/>
    </row>
    <row r="65" spans="57:121">
      <c r="BN65" s="627"/>
      <c r="BO65" s="551"/>
      <c r="BP65" s="551"/>
      <c r="BQ65" s="627"/>
      <c r="BR65" s="551"/>
      <c r="BS65" s="569"/>
      <c r="BT65" s="551"/>
      <c r="BU65" s="569"/>
      <c r="BV65" s="629"/>
      <c r="BW65" s="644">
        <v>200</v>
      </c>
      <c r="BX65" s="644">
        <v>222</v>
      </c>
      <c r="BY65" s="645">
        <v>31.9</v>
      </c>
      <c r="BZ65" s="645">
        <v>36.700000000000003</v>
      </c>
      <c r="CA65" s="647">
        <f>52.752/6</f>
        <v>8.7919999999999998</v>
      </c>
      <c r="CB65" s="644">
        <v>100</v>
      </c>
      <c r="CC65" s="644">
        <v>110</v>
      </c>
      <c r="CD65" s="644">
        <v>110</v>
      </c>
      <c r="CE65" s="647">
        <f>15.433/6</f>
        <v>2.5721666666666665</v>
      </c>
      <c r="CF65" s="647">
        <f>18.463/6</f>
        <v>3.0771666666666668</v>
      </c>
      <c r="CG65" s="647">
        <f>23.035/6</f>
        <v>3.8391666666666668</v>
      </c>
      <c r="CH65" s="644">
        <v>250</v>
      </c>
      <c r="CI65" s="647">
        <f>CJ65-2*6.1</f>
        <v>237.8</v>
      </c>
      <c r="CJ65" s="644">
        <v>250</v>
      </c>
      <c r="CK65" s="648">
        <f>44.777/6</f>
        <v>7.4628333333333332</v>
      </c>
      <c r="CL65" s="648">
        <f>23.608665/6</f>
        <v>3.9347774999999996</v>
      </c>
      <c r="CM65" s="665">
        <v>200</v>
      </c>
      <c r="CN65" s="583">
        <f t="shared" si="104"/>
        <v>203.2</v>
      </c>
      <c r="CO65" s="650">
        <f t="shared" si="106"/>
        <v>30.237768815143131</v>
      </c>
      <c r="CP65" s="649">
        <v>450</v>
      </c>
      <c r="CQ65" s="666">
        <f>(478.2+477.2)/2</f>
        <v>477.7</v>
      </c>
      <c r="CR65" s="667">
        <v>22</v>
      </c>
      <c r="CS65" s="667">
        <v>24</v>
      </c>
      <c r="CT65" s="668">
        <v>19.600000000000001</v>
      </c>
      <c r="CU65" s="665"/>
      <c r="CV65" s="583"/>
      <c r="CW65" s="583"/>
      <c r="CX65" s="583"/>
      <c r="CY65" s="650"/>
      <c r="CZ65" s="649">
        <v>900</v>
      </c>
      <c r="DA65" s="669">
        <v>914</v>
      </c>
      <c r="DB65" s="667">
        <f>(DA65+2*2.7+DC65)/2</f>
        <v>981.7</v>
      </c>
      <c r="DC65" s="670">
        <v>1044</v>
      </c>
      <c r="DD65" s="671">
        <f>183/6</f>
        <v>30.5</v>
      </c>
      <c r="DE65" s="644">
        <v>250</v>
      </c>
      <c r="DF65" s="644">
        <v>249</v>
      </c>
      <c r="DG65" s="644">
        <f>(DF65+2*0.6+DH65)/2</f>
        <v>270.10000000000002</v>
      </c>
      <c r="DH65" s="634">
        <v>290</v>
      </c>
      <c r="DI65" s="647">
        <f>21/6</f>
        <v>3.5</v>
      </c>
      <c r="DJ65" s="634">
        <v>600</v>
      </c>
      <c r="DK65" s="634">
        <v>74.3</v>
      </c>
      <c r="DL65" s="634">
        <f t="shared" si="105"/>
        <v>748.6</v>
      </c>
      <c r="DM65" s="647">
        <v>440</v>
      </c>
      <c r="DN65" s="672"/>
      <c r="DO65" s="579"/>
      <c r="DP65" s="579"/>
      <c r="DQ65" s="650"/>
    </row>
    <row r="66" spans="57:121">
      <c r="BN66" s="635" t="s">
        <v>745</v>
      </c>
      <c r="BO66" s="636"/>
      <c r="BP66" s="636"/>
      <c r="BQ66" s="635" t="s">
        <v>746</v>
      </c>
      <c r="BR66" s="636"/>
      <c r="BS66" s="663"/>
      <c r="BT66" s="636"/>
      <c r="BU66" s="663">
        <v>0.1</v>
      </c>
      <c r="BV66" s="664" t="s">
        <v>38</v>
      </c>
      <c r="BW66" s="644">
        <v>250</v>
      </c>
      <c r="BX66" s="644">
        <v>274</v>
      </c>
      <c r="BY66" s="645">
        <v>40.299999999999997</v>
      </c>
      <c r="BZ66" s="645">
        <v>48</v>
      </c>
      <c r="CA66" s="647">
        <f>79.112/6</f>
        <v>13.185333333333332</v>
      </c>
      <c r="CB66" s="673"/>
      <c r="CC66" s="673"/>
      <c r="CD66" s="673"/>
      <c r="CE66" s="673"/>
      <c r="CF66" s="673"/>
      <c r="CG66" s="673"/>
      <c r="CH66" s="644">
        <v>300</v>
      </c>
      <c r="CI66" s="647">
        <f>CJ66-2*7.7</f>
        <v>299.60000000000002</v>
      </c>
      <c r="CJ66" s="644">
        <v>315</v>
      </c>
      <c r="CK66" s="648">
        <f>71.483/6</f>
        <v>11.913833333333335</v>
      </c>
      <c r="CL66" s="648">
        <f>35.363151/6</f>
        <v>5.8938585000000003</v>
      </c>
      <c r="CM66" s="665">
        <v>250</v>
      </c>
      <c r="CN66" s="583">
        <f t="shared" si="104"/>
        <v>254</v>
      </c>
      <c r="CO66" s="650">
        <f>(PI()*(CN66/2000)^2-PI()*((CN66-2*($CO$60*25.4))/2000)^2)*7700</f>
        <v>38.041063993244627</v>
      </c>
      <c r="CP66" s="649">
        <v>500</v>
      </c>
      <c r="CQ66" s="666">
        <f>(530.1+529.1)/2</f>
        <v>529.6</v>
      </c>
      <c r="CR66" s="667">
        <v>27</v>
      </c>
      <c r="CS66" s="667">
        <v>30</v>
      </c>
      <c r="CT66" s="668">
        <v>24</v>
      </c>
      <c r="CU66" s="665"/>
      <c r="CV66" s="583"/>
      <c r="CW66" s="583"/>
      <c r="CX66" s="583"/>
      <c r="CY66" s="650"/>
      <c r="CZ66" s="649">
        <v>1050</v>
      </c>
      <c r="DA66" s="669">
        <v>1050</v>
      </c>
      <c r="DB66" s="667">
        <f>(DA66+2*3.2+DC66)/2</f>
        <v>1134.2</v>
      </c>
      <c r="DC66" s="670">
        <v>1212</v>
      </c>
      <c r="DD66" s="671">
        <f>250/6</f>
        <v>41.666666666666664</v>
      </c>
      <c r="DE66" s="644">
        <v>300</v>
      </c>
      <c r="DF66" s="644">
        <v>308</v>
      </c>
      <c r="DG66" s="644">
        <f>(DF66+2*0.9+DH66)/2</f>
        <v>338.4</v>
      </c>
      <c r="DH66" s="634">
        <v>367</v>
      </c>
      <c r="DI66" s="647">
        <f>29/6</f>
        <v>4.833333333333333</v>
      </c>
      <c r="DJ66" s="634">
        <v>700</v>
      </c>
      <c r="DK66" s="634">
        <v>74.900000000000006</v>
      </c>
      <c r="DL66" s="634">
        <f t="shared" si="105"/>
        <v>849.8</v>
      </c>
      <c r="DM66" s="647">
        <v>540</v>
      </c>
      <c r="DN66" s="674"/>
      <c r="DO66" s="675"/>
      <c r="DP66" s="675"/>
      <c r="DQ66" s="676"/>
    </row>
    <row r="67" spans="57:121">
      <c r="BN67" s="635" t="s">
        <v>675</v>
      </c>
      <c r="BO67" s="636"/>
      <c r="BP67" s="636"/>
      <c r="BQ67" s="635" t="s">
        <v>747</v>
      </c>
      <c r="BR67" s="636"/>
      <c r="BS67" s="663"/>
      <c r="BT67" s="636"/>
      <c r="BU67" s="663">
        <v>0.15</v>
      </c>
      <c r="BV67" s="664" t="s">
        <v>38</v>
      </c>
      <c r="BW67" s="644">
        <v>300</v>
      </c>
      <c r="BX67" s="644">
        <v>326</v>
      </c>
      <c r="BY67" s="645">
        <v>49.8</v>
      </c>
      <c r="BZ67" s="645">
        <v>60.4</v>
      </c>
      <c r="CA67" s="647">
        <f>112.389/6</f>
        <v>18.7315</v>
      </c>
      <c r="CB67" s="673"/>
      <c r="CC67" s="673"/>
      <c r="CD67" s="673"/>
      <c r="CE67" s="673"/>
      <c r="CF67" s="673"/>
      <c r="CG67" s="673"/>
      <c r="CH67" s="644">
        <v>350</v>
      </c>
      <c r="CI67" s="647">
        <f>CJ67-2*8.7</f>
        <v>337.6</v>
      </c>
      <c r="CJ67" s="644">
        <v>355</v>
      </c>
      <c r="CK67" s="648">
        <f>91.38/6</f>
        <v>15.229999999999999</v>
      </c>
      <c r="CL67" s="648">
        <f>44.0781/6</f>
        <v>7.3463500000000002</v>
      </c>
      <c r="CM67" s="665">
        <v>300</v>
      </c>
      <c r="CN67" s="583">
        <f t="shared" si="104"/>
        <v>304.79999999999995</v>
      </c>
      <c r="CO67" s="650">
        <f t="shared" si="106"/>
        <v>45.844359171346127</v>
      </c>
      <c r="CP67" s="649">
        <v>600</v>
      </c>
      <c r="CQ67" s="666">
        <f>(617+616)/2</f>
        <v>616.5</v>
      </c>
      <c r="CR67" s="667">
        <v>37</v>
      </c>
      <c r="CS67" s="667">
        <v>40</v>
      </c>
      <c r="CT67" s="668">
        <v>32</v>
      </c>
      <c r="CU67" s="665"/>
      <c r="CV67" s="583"/>
      <c r="CW67" s="583"/>
      <c r="CX67" s="583"/>
      <c r="CY67" s="650"/>
      <c r="CZ67" s="677">
        <v>1200</v>
      </c>
      <c r="DA67" s="678">
        <v>1204</v>
      </c>
      <c r="DB67" s="679">
        <f>(DA67+2*3.5+DC67)/2</f>
        <v>1289</v>
      </c>
      <c r="DC67" s="680">
        <v>1367</v>
      </c>
      <c r="DD67" s="681">
        <f>307.5/6</f>
        <v>51.25</v>
      </c>
      <c r="DE67" s="644">
        <v>375</v>
      </c>
      <c r="DF67" s="644">
        <v>382</v>
      </c>
      <c r="DG67" s="644">
        <f>(DF67+2*1+DH67)/2</f>
        <v>414.5</v>
      </c>
      <c r="DH67" s="634">
        <v>445</v>
      </c>
      <c r="DI67" s="647">
        <f>41/6</f>
        <v>6.833333333333333</v>
      </c>
      <c r="DJ67" s="634">
        <v>800</v>
      </c>
      <c r="DK67" s="634">
        <v>90.2</v>
      </c>
      <c r="DL67" s="634">
        <f t="shared" si="105"/>
        <v>980.4</v>
      </c>
      <c r="DM67" s="647">
        <v>700</v>
      </c>
    </row>
    <row r="68" spans="57:121">
      <c r="BN68" s="627"/>
      <c r="BO68" s="551"/>
      <c r="BP68" s="551"/>
      <c r="BQ68" s="637" t="s">
        <v>748</v>
      </c>
      <c r="BR68" s="638"/>
      <c r="BS68" s="639"/>
      <c r="BT68" s="638"/>
      <c r="BU68" s="682">
        <v>2</v>
      </c>
      <c r="BV68" s="640"/>
      <c r="BW68" s="644">
        <v>350</v>
      </c>
      <c r="BX68" s="644">
        <v>378</v>
      </c>
      <c r="BY68" s="645">
        <v>64.900000000000006</v>
      </c>
      <c r="BZ68" s="645">
        <v>79.7</v>
      </c>
      <c r="CA68" s="647">
        <f>155.675/6</f>
        <v>25.945833333333336</v>
      </c>
      <c r="CB68" s="673"/>
      <c r="CC68" s="673"/>
      <c r="CD68" s="673"/>
      <c r="CE68" s="673"/>
      <c r="CF68" s="673"/>
      <c r="CG68" s="673"/>
      <c r="CH68" s="644">
        <v>400</v>
      </c>
      <c r="CI68" s="647">
        <f>CJ68-2*9.8</f>
        <v>380.4</v>
      </c>
      <c r="CJ68" s="644">
        <v>400</v>
      </c>
      <c r="CK68" s="648">
        <f>112.634/6</f>
        <v>18.772333333333332</v>
      </c>
      <c r="CL68" s="648">
        <f>57.565485/6</f>
        <v>9.5942474999999998</v>
      </c>
      <c r="CM68" s="665">
        <v>350</v>
      </c>
      <c r="CN68" s="583">
        <f t="shared" si="104"/>
        <v>355.59999999999997</v>
      </c>
      <c r="CO68" s="650">
        <f t="shared" si="106"/>
        <v>53.64765434944762</v>
      </c>
      <c r="CP68" s="649">
        <v>700</v>
      </c>
      <c r="CQ68" s="666">
        <f>(719+718)/2</f>
        <v>718.5</v>
      </c>
      <c r="CR68" s="667">
        <v>49</v>
      </c>
      <c r="CS68" s="667">
        <v>54</v>
      </c>
      <c r="CT68" s="668">
        <v>43</v>
      </c>
      <c r="CU68" s="665"/>
      <c r="CV68" s="583"/>
      <c r="CW68" s="583"/>
      <c r="CX68" s="583"/>
      <c r="CY68" s="650"/>
      <c r="CZ68" s="683"/>
      <c r="DA68" s="683"/>
      <c r="DB68" s="544"/>
      <c r="DE68" s="644">
        <v>450</v>
      </c>
      <c r="DF68" s="644">
        <v>460</v>
      </c>
      <c r="DG68" s="644">
        <f>(DF68+2*1.3+DH68)/2</f>
        <v>503.8</v>
      </c>
      <c r="DH68" s="634">
        <v>545</v>
      </c>
      <c r="DI68" s="647">
        <f>59/6</f>
        <v>9.8333333333333339</v>
      </c>
      <c r="DJ68" s="634">
        <v>900</v>
      </c>
      <c r="DK68" s="634">
        <v>99.1</v>
      </c>
      <c r="DL68" s="634">
        <f t="shared" si="105"/>
        <v>1098.2</v>
      </c>
      <c r="DM68" s="647">
        <v>860</v>
      </c>
    </row>
    <row r="69" spans="57:121">
      <c r="BN69" s="627"/>
      <c r="BO69" s="551"/>
      <c r="BP69" s="551"/>
      <c r="BQ69" s="637" t="s">
        <v>749</v>
      </c>
      <c r="BR69" s="638"/>
      <c r="BS69" s="639"/>
      <c r="BT69" s="638"/>
      <c r="BU69" s="639">
        <v>0.3</v>
      </c>
      <c r="BV69" s="640" t="s">
        <v>38</v>
      </c>
      <c r="BW69" s="644">
        <v>400</v>
      </c>
      <c r="BX69" s="644">
        <v>429</v>
      </c>
      <c r="BY69" s="645">
        <v>77.900000000000006</v>
      </c>
      <c r="BZ69" s="645">
        <v>94.7</v>
      </c>
      <c r="CA69" s="647">
        <f>194.226/6</f>
        <v>32.371000000000002</v>
      </c>
      <c r="CB69" s="673"/>
      <c r="CC69" s="673"/>
      <c r="CD69" s="673"/>
      <c r="CE69" s="673"/>
      <c r="CF69" s="673"/>
      <c r="CG69" s="673"/>
      <c r="CH69" s="683"/>
      <c r="CI69" s="683"/>
      <c r="CJ69" s="683"/>
      <c r="CK69" s="673"/>
      <c r="CL69" s="673"/>
      <c r="CM69" s="665">
        <v>400</v>
      </c>
      <c r="CN69" s="583">
        <f t="shared" si="104"/>
        <v>406.4</v>
      </c>
      <c r="CO69" s="650">
        <f t="shared" si="106"/>
        <v>61.450949527549014</v>
      </c>
      <c r="CP69" s="649">
        <v>800</v>
      </c>
      <c r="CQ69" s="666">
        <f>(821+820)/2</f>
        <v>820.5</v>
      </c>
      <c r="CR69" s="667">
        <v>64</v>
      </c>
      <c r="CS69" s="667">
        <v>69</v>
      </c>
      <c r="CT69" s="668">
        <v>56</v>
      </c>
      <c r="CU69" s="684"/>
      <c r="CV69" s="685"/>
      <c r="CW69" s="685"/>
      <c r="CX69" s="685"/>
      <c r="CY69" s="676"/>
      <c r="CZ69" s="683"/>
      <c r="DA69" s="608"/>
      <c r="DB69" s="686"/>
      <c r="DE69" s="644">
        <v>600</v>
      </c>
      <c r="DF69" s="644">
        <v>614</v>
      </c>
      <c r="DG69" s="644">
        <f>(DF69+2*1.5+DH69)/2</f>
        <v>667</v>
      </c>
      <c r="DH69" s="634">
        <v>717</v>
      </c>
      <c r="DI69" s="647">
        <f>98/6</f>
        <v>16.333333333333332</v>
      </c>
      <c r="DJ69" s="634">
        <v>1000</v>
      </c>
      <c r="DK69" s="634">
        <v>106.4</v>
      </c>
      <c r="DL69" s="634">
        <f t="shared" si="105"/>
        <v>1212.8</v>
      </c>
      <c r="DM69" s="647">
        <v>1006.7</v>
      </c>
    </row>
    <row r="70" spans="57:121" ht="12.75" customHeight="1">
      <c r="BJ70" s="938" t="s">
        <v>750</v>
      </c>
      <c r="BK70" s="938"/>
      <c r="BL70" s="938"/>
      <c r="BM70" s="939"/>
      <c r="BN70" s="637" t="s">
        <v>673</v>
      </c>
      <c r="BO70" s="638"/>
      <c r="BP70" s="638"/>
      <c r="BQ70" s="637" t="s">
        <v>751</v>
      </c>
      <c r="BR70" s="638"/>
      <c r="BS70" s="639"/>
      <c r="BT70" s="638"/>
      <c r="BU70" s="639">
        <v>0.4</v>
      </c>
      <c r="BV70" s="640" t="s">
        <v>38</v>
      </c>
      <c r="BW70" s="644">
        <v>450</v>
      </c>
      <c r="BX70" s="644">
        <v>480</v>
      </c>
      <c r="BY70" s="645">
        <v>91.7</v>
      </c>
      <c r="BZ70" s="645">
        <v>111.8</v>
      </c>
      <c r="CA70" s="687"/>
      <c r="CB70" s="673"/>
      <c r="CC70" s="673"/>
      <c r="CD70" s="673"/>
      <c r="CE70" s="673"/>
      <c r="CF70" s="673"/>
      <c r="CG70" s="673"/>
      <c r="CH70" s="683"/>
      <c r="CI70" s="683"/>
      <c r="CJ70" s="683"/>
      <c r="CK70" s="673"/>
      <c r="CL70" s="673"/>
      <c r="CM70" s="665">
        <v>450</v>
      </c>
      <c r="CN70" s="583">
        <f t="shared" si="104"/>
        <v>457.2</v>
      </c>
      <c r="CO70" s="650">
        <f t="shared" si="106"/>
        <v>69.254244705650407</v>
      </c>
      <c r="CP70" s="649">
        <v>900</v>
      </c>
      <c r="CQ70" s="666">
        <f>(923+922)/2</f>
        <v>922.5</v>
      </c>
      <c r="CR70" s="667">
        <v>81</v>
      </c>
      <c r="CS70" s="667">
        <v>87</v>
      </c>
      <c r="CT70" s="668">
        <v>70</v>
      </c>
      <c r="CZ70" s="683"/>
      <c r="DA70" s="608"/>
      <c r="DE70" s="644">
        <v>750</v>
      </c>
      <c r="DF70" s="644">
        <v>774</v>
      </c>
      <c r="DG70" s="644">
        <f>(DF70+2*1.5+DH70)/2</f>
        <v>838.5</v>
      </c>
      <c r="DH70" s="634">
        <v>900</v>
      </c>
      <c r="DI70" s="647">
        <f>144/6</f>
        <v>24</v>
      </c>
      <c r="DJ70" s="634">
        <v>1200</v>
      </c>
      <c r="DK70" s="634">
        <v>122.9</v>
      </c>
      <c r="DL70" s="634">
        <f>ROUNDUP(DJ70+2*DK70,1)</f>
        <v>1445.8</v>
      </c>
      <c r="DM70" s="647">
        <v>1392</v>
      </c>
    </row>
    <row r="71" spans="57:121" ht="12">
      <c r="BJ71" s="938" t="s">
        <v>750</v>
      </c>
      <c r="BK71" s="938"/>
      <c r="BL71" s="938"/>
      <c r="BM71" s="939"/>
      <c r="BN71" s="637" t="s">
        <v>752</v>
      </c>
      <c r="BO71" s="638"/>
      <c r="BP71" s="638"/>
      <c r="BQ71" s="637" t="s">
        <v>753</v>
      </c>
      <c r="BR71" s="638"/>
      <c r="BS71" s="639"/>
      <c r="BT71" s="638"/>
      <c r="BU71" s="639">
        <v>0.3</v>
      </c>
      <c r="BV71" s="640" t="s">
        <v>38</v>
      </c>
      <c r="BW71" s="644">
        <v>500</v>
      </c>
      <c r="BX71" s="644">
        <v>532</v>
      </c>
      <c r="BY71" s="645">
        <v>106.1</v>
      </c>
      <c r="BZ71" s="645">
        <v>129.30000000000001</v>
      </c>
      <c r="CA71" s="647">
        <f>298.26/6</f>
        <v>49.71</v>
      </c>
      <c r="CB71" s="673"/>
      <c r="CC71" s="673"/>
      <c r="CD71" s="673"/>
      <c r="CE71" s="673"/>
      <c r="CF71" s="673"/>
      <c r="CG71" s="673"/>
      <c r="CH71" s="683"/>
      <c r="CI71" s="683"/>
      <c r="CJ71" s="683"/>
      <c r="CK71" s="683"/>
      <c r="CL71" s="683"/>
      <c r="CM71" s="665">
        <v>500</v>
      </c>
      <c r="CN71" s="583">
        <f t="shared" si="104"/>
        <v>508</v>
      </c>
      <c r="CO71" s="650">
        <f t="shared" si="106"/>
        <v>77.057539883752014</v>
      </c>
      <c r="CP71" s="649">
        <v>1000</v>
      </c>
      <c r="CQ71" s="666">
        <f>(1025+1024)/2</f>
        <v>1024.5</v>
      </c>
      <c r="CR71" s="667">
        <v>100</v>
      </c>
      <c r="CS71" s="667">
        <v>110</v>
      </c>
      <c r="CT71" s="668">
        <v>86</v>
      </c>
      <c r="CZ71" s="683"/>
      <c r="DA71" s="608"/>
      <c r="DE71" s="644">
        <v>900</v>
      </c>
      <c r="DF71" s="644">
        <v>912</v>
      </c>
      <c r="DG71" s="644">
        <f>(DF71+2*1.7+DH71)/2</f>
        <v>979.7</v>
      </c>
      <c r="DH71" s="634">
        <v>1044</v>
      </c>
      <c r="DI71" s="647">
        <f>169.8/6</f>
        <v>28.3</v>
      </c>
      <c r="DJ71" s="634">
        <v>1500</v>
      </c>
      <c r="DK71" s="634">
        <v>122</v>
      </c>
      <c r="DL71" s="634">
        <f>ROUNDUP(DJ71+2*DK71,1)</f>
        <v>1744</v>
      </c>
      <c r="DM71" s="647">
        <v>1760</v>
      </c>
    </row>
    <row r="72" spans="57:121" ht="12.75" customHeight="1">
      <c r="BE72" s="688"/>
      <c r="BF72" s="938" t="s">
        <v>754</v>
      </c>
      <c r="BG72" s="938"/>
      <c r="BH72" s="938"/>
      <c r="BI72" s="938"/>
      <c r="BJ72" s="938"/>
      <c r="BK72" s="938"/>
      <c r="BL72" s="938"/>
      <c r="BM72" s="939"/>
      <c r="BN72" s="637" t="s">
        <v>755</v>
      </c>
      <c r="BO72" s="638"/>
      <c r="BP72" s="638"/>
      <c r="BQ72" s="627"/>
      <c r="BR72" s="551"/>
      <c r="BS72" s="569"/>
      <c r="BT72" s="551"/>
      <c r="BU72" s="569"/>
      <c r="BV72" s="629"/>
      <c r="BW72" s="644">
        <v>600</v>
      </c>
      <c r="BX72" s="644">
        <v>635</v>
      </c>
      <c r="BY72" s="645">
        <v>137.9</v>
      </c>
      <c r="BZ72" s="645">
        <v>168.4</v>
      </c>
      <c r="CA72" s="687"/>
      <c r="CB72" s="673"/>
      <c r="CC72" s="673"/>
      <c r="CD72" s="673"/>
      <c r="CE72" s="673"/>
      <c r="CF72" s="673"/>
      <c r="CG72" s="673"/>
      <c r="CH72" s="683"/>
      <c r="CI72" s="683"/>
      <c r="CJ72" s="683"/>
      <c r="CK72" s="683"/>
      <c r="CL72" s="683"/>
      <c r="CM72" s="665">
        <v>550</v>
      </c>
      <c r="CN72" s="583">
        <f t="shared" si="104"/>
        <v>558.79999999999995</v>
      </c>
      <c r="CO72" s="650">
        <f t="shared" si="106"/>
        <v>84.860835061853621</v>
      </c>
      <c r="CP72" s="649">
        <v>1200</v>
      </c>
      <c r="CQ72" s="666">
        <f>(1229+1228)/2</f>
        <v>1228.5</v>
      </c>
      <c r="CR72" s="667">
        <v>145</v>
      </c>
      <c r="CS72" s="667">
        <v>155</v>
      </c>
      <c r="CT72" s="668">
        <v>125</v>
      </c>
      <c r="CZ72" s="683"/>
      <c r="DA72" s="608"/>
      <c r="DE72" s="644">
        <v>1050</v>
      </c>
      <c r="DF72" s="644">
        <v>1060</v>
      </c>
      <c r="DG72" s="644">
        <f>(DF72+2*1.8+DH72)/2</f>
        <v>1142.3</v>
      </c>
      <c r="DH72" s="634">
        <v>1221</v>
      </c>
      <c r="DI72" s="647">
        <f>224.1/6</f>
        <v>37.35</v>
      </c>
      <c r="DJ72" s="634">
        <v>2000</v>
      </c>
      <c r="DK72" s="634">
        <v>192.1</v>
      </c>
      <c r="DL72" s="634">
        <f>ROUNDUP(DJ72+2*DK72,1)</f>
        <v>2384.1999999999998</v>
      </c>
      <c r="DM72" s="647">
        <v>3580</v>
      </c>
    </row>
    <row r="73" spans="57:121" ht="12">
      <c r="BE73" s="688"/>
      <c r="BF73" s="938" t="s">
        <v>754</v>
      </c>
      <c r="BG73" s="938"/>
      <c r="BH73" s="938"/>
      <c r="BI73" s="938"/>
      <c r="BJ73" s="938"/>
      <c r="BK73" s="938"/>
      <c r="BL73" s="938"/>
      <c r="BM73" s="939"/>
      <c r="BN73" s="637" t="s">
        <v>756</v>
      </c>
      <c r="BO73" s="638"/>
      <c r="BP73" s="638"/>
      <c r="BQ73" s="627"/>
      <c r="BR73" s="551"/>
      <c r="BS73" s="569"/>
      <c r="BT73" s="551"/>
      <c r="BU73" s="569"/>
      <c r="BV73" s="629"/>
      <c r="BW73" s="644">
        <v>700</v>
      </c>
      <c r="BX73" s="644">
        <v>738</v>
      </c>
      <c r="BY73" s="645">
        <v>176.5</v>
      </c>
      <c r="BZ73" s="645">
        <v>215.1</v>
      </c>
      <c r="CA73" s="687"/>
      <c r="CB73" s="673"/>
      <c r="CC73" s="673"/>
      <c r="CD73" s="673"/>
      <c r="CE73" s="673"/>
      <c r="CF73" s="673"/>
      <c r="CG73" s="673"/>
      <c r="CH73" s="683"/>
      <c r="CI73" s="683"/>
      <c r="CJ73" s="683"/>
      <c r="CK73" s="683"/>
      <c r="CL73" s="683"/>
      <c r="CM73" s="665">
        <v>600</v>
      </c>
      <c r="CN73" s="583">
        <f t="shared" si="104"/>
        <v>609.59999999999991</v>
      </c>
      <c r="CO73" s="650">
        <f t="shared" si="106"/>
        <v>92.664130239955426</v>
      </c>
      <c r="CP73" s="649">
        <v>1400</v>
      </c>
      <c r="CQ73" s="666">
        <f>(1433+1432)/2</f>
        <v>1432.5</v>
      </c>
      <c r="CR73" s="667">
        <v>195</v>
      </c>
      <c r="CS73" s="667">
        <v>210</v>
      </c>
      <c r="CT73" s="668">
        <v>165</v>
      </c>
      <c r="CZ73" s="683"/>
      <c r="DA73" s="608"/>
      <c r="DE73" s="644">
        <v>1200</v>
      </c>
      <c r="DF73" s="644">
        <v>1204</v>
      </c>
      <c r="DG73" s="644">
        <f>(DF73+2*1.8+DH73)/2</f>
        <v>1287.3</v>
      </c>
      <c r="DH73" s="634">
        <v>1367</v>
      </c>
      <c r="DI73" s="647">
        <f>278/6</f>
        <v>46.333333333333336</v>
      </c>
    </row>
    <row r="74" spans="57:121" ht="12">
      <c r="BE74" s="688"/>
      <c r="BF74" s="938" t="s">
        <v>754</v>
      </c>
      <c r="BG74" s="938"/>
      <c r="BH74" s="938"/>
      <c r="BI74" s="938"/>
      <c r="BJ74" s="938"/>
      <c r="BK74" s="938"/>
      <c r="BL74" s="938"/>
      <c r="BM74" s="939"/>
      <c r="BN74" s="637" t="s">
        <v>757</v>
      </c>
      <c r="BO74" s="638"/>
      <c r="BP74" s="638"/>
      <c r="BQ74" s="627"/>
      <c r="BR74" s="551"/>
      <c r="BS74" s="569"/>
      <c r="BT74" s="551"/>
      <c r="BU74" s="569"/>
      <c r="BV74" s="629"/>
      <c r="BW74" s="644">
        <v>800</v>
      </c>
      <c r="BX74" s="644">
        <v>842</v>
      </c>
      <c r="BY74" s="645">
        <v>216.3</v>
      </c>
      <c r="BZ74" s="645">
        <v>264.10000000000002</v>
      </c>
      <c r="CA74" s="687"/>
      <c r="CB74" s="673"/>
      <c r="CC74" s="673"/>
      <c r="CD74" s="673"/>
      <c r="CE74" s="673"/>
      <c r="CF74" s="673"/>
      <c r="CG74" s="673"/>
      <c r="CH74" s="683"/>
      <c r="CI74" s="683"/>
      <c r="CJ74" s="683"/>
      <c r="CK74" s="683"/>
      <c r="CL74" s="683"/>
      <c r="CM74" s="665">
        <v>650</v>
      </c>
      <c r="CN74" s="583">
        <f t="shared" si="104"/>
        <v>660.4</v>
      </c>
      <c r="CO74" s="650">
        <f t="shared" si="106"/>
        <v>100.46742541805661</v>
      </c>
      <c r="CP74" s="649">
        <v>1600</v>
      </c>
      <c r="CQ74" s="666">
        <f>(1637+1636)/2</f>
        <v>1636.5</v>
      </c>
      <c r="CR74" s="667">
        <v>255</v>
      </c>
      <c r="CS74" s="667">
        <v>270</v>
      </c>
      <c r="CT74" s="668">
        <v>336.79</v>
      </c>
      <c r="CZ74" s="683"/>
      <c r="DA74" s="608"/>
    </row>
    <row r="75" spans="57:121" ht="12">
      <c r="BE75" s="688"/>
      <c r="BF75" s="938" t="s">
        <v>754</v>
      </c>
      <c r="BG75" s="938"/>
      <c r="BH75" s="938"/>
      <c r="BI75" s="938"/>
      <c r="BJ75" s="938"/>
      <c r="BK75" s="938"/>
      <c r="BL75" s="938"/>
      <c r="BM75" s="939"/>
      <c r="BN75" s="637" t="s">
        <v>758</v>
      </c>
      <c r="BO75" s="638"/>
      <c r="BP75" s="638"/>
      <c r="BQ75" s="627"/>
      <c r="BR75" s="551"/>
      <c r="BS75" s="569"/>
      <c r="BT75" s="551"/>
      <c r="BU75" s="569"/>
      <c r="BV75" s="629"/>
      <c r="BW75" s="644">
        <v>900</v>
      </c>
      <c r="BX75" s="644">
        <v>945</v>
      </c>
      <c r="BY75" s="645">
        <v>259.39999999999998</v>
      </c>
      <c r="BZ75" s="645">
        <v>317.2</v>
      </c>
      <c r="CA75" s="687"/>
      <c r="CB75" s="673"/>
      <c r="CC75" s="673"/>
      <c r="CD75" s="673"/>
      <c r="CE75" s="673"/>
      <c r="CF75" s="673"/>
      <c r="CG75" s="673"/>
      <c r="CH75" s="683"/>
      <c r="CI75" s="683"/>
      <c r="CJ75" s="683"/>
      <c r="CK75" s="683"/>
      <c r="CL75" s="683"/>
      <c r="CM75" s="665">
        <v>700</v>
      </c>
      <c r="CN75" s="583">
        <f t="shared" si="104"/>
        <v>711.19999999999993</v>
      </c>
      <c r="CO75" s="650">
        <f t="shared" si="106"/>
        <v>108.27072059615821</v>
      </c>
      <c r="CP75" s="649">
        <v>1800</v>
      </c>
      <c r="CQ75" s="666">
        <f>(1841+1840)/2</f>
        <v>1840.5</v>
      </c>
      <c r="CR75" s="667">
        <v>320</v>
      </c>
      <c r="CS75" s="667">
        <v>345</v>
      </c>
      <c r="CT75" s="668">
        <v>424.91</v>
      </c>
      <c r="CZ75" s="683"/>
      <c r="DA75" s="608"/>
    </row>
    <row r="76" spans="57:121" ht="12">
      <c r="BE76" s="688"/>
      <c r="BF76" s="938" t="s">
        <v>754</v>
      </c>
      <c r="BG76" s="938"/>
      <c r="BH76" s="938"/>
      <c r="BI76" s="938"/>
      <c r="BJ76" s="938"/>
      <c r="BK76" s="938"/>
      <c r="BL76" s="938"/>
      <c r="BM76" s="939"/>
      <c r="BN76" s="637" t="s">
        <v>759</v>
      </c>
      <c r="BO76" s="638"/>
      <c r="BP76" s="638"/>
      <c r="BQ76" s="627"/>
      <c r="BR76" s="551"/>
      <c r="BS76" s="569"/>
      <c r="BT76" s="551"/>
      <c r="BU76" s="569"/>
      <c r="BV76" s="629"/>
      <c r="BW76" s="644">
        <v>1000</v>
      </c>
      <c r="BX76" s="644">
        <v>1048</v>
      </c>
      <c r="BY76" s="645">
        <v>316.2</v>
      </c>
      <c r="BZ76" s="645">
        <v>375</v>
      </c>
      <c r="CA76" s="687"/>
      <c r="CB76" s="673"/>
      <c r="CC76" s="673"/>
      <c r="CD76" s="673"/>
      <c r="CE76" s="673"/>
      <c r="CF76" s="673"/>
      <c r="CG76" s="673"/>
      <c r="CH76" s="683"/>
      <c r="CI76" s="683"/>
      <c r="CJ76" s="683"/>
      <c r="CK76" s="683"/>
      <c r="CL76" s="683"/>
      <c r="CM76" s="665">
        <v>750</v>
      </c>
      <c r="CN76" s="583">
        <f t="shared" si="104"/>
        <v>762</v>
      </c>
      <c r="CO76" s="650">
        <f t="shared" si="106"/>
        <v>116.07401577426025</v>
      </c>
      <c r="CP76" s="649">
        <v>2000</v>
      </c>
      <c r="CQ76" s="666">
        <f>(2045+2044)/2</f>
        <v>2044.5</v>
      </c>
      <c r="CR76" s="667">
        <v>390</v>
      </c>
      <c r="CS76" s="667">
        <v>420</v>
      </c>
      <c r="CT76" s="668">
        <v>522.72</v>
      </c>
      <c r="CZ76" s="683"/>
      <c r="DA76" s="608"/>
    </row>
    <row r="77" spans="57:121" ht="12">
      <c r="BE77" s="688"/>
      <c r="BF77" s="938" t="s">
        <v>754</v>
      </c>
      <c r="BG77" s="938"/>
      <c r="BH77" s="938"/>
      <c r="BI77" s="938"/>
      <c r="BJ77" s="938"/>
      <c r="BK77" s="938"/>
      <c r="BL77" s="938"/>
      <c r="BM77" s="939"/>
      <c r="BN77" s="637" t="s">
        <v>760</v>
      </c>
      <c r="BO77" s="638"/>
      <c r="BP77" s="638"/>
      <c r="BQ77" s="627"/>
      <c r="BR77" s="551"/>
      <c r="BS77" s="569"/>
      <c r="BT77" s="551"/>
      <c r="BU77" s="569"/>
      <c r="BV77" s="629"/>
      <c r="BW77" s="644">
        <v>1200</v>
      </c>
      <c r="BX77" s="644">
        <v>1255</v>
      </c>
      <c r="BY77" s="645">
        <v>411.9</v>
      </c>
      <c r="BZ77" s="645">
        <v>505.3</v>
      </c>
      <c r="CA77" s="687"/>
      <c r="CB77" s="673"/>
      <c r="CC77" s="673"/>
      <c r="CD77" s="673"/>
      <c r="CE77" s="673"/>
      <c r="CF77" s="673"/>
      <c r="CG77" s="673"/>
      <c r="CH77" s="683"/>
      <c r="CI77" s="683"/>
      <c r="CJ77" s="683"/>
      <c r="CK77" s="683"/>
      <c r="CL77" s="683"/>
      <c r="CM77" s="665">
        <v>800</v>
      </c>
      <c r="CN77" s="583">
        <f t="shared" si="104"/>
        <v>812.8</v>
      </c>
      <c r="CO77" s="650">
        <f t="shared" si="106"/>
        <v>123.877310952361</v>
      </c>
      <c r="CP77" s="649">
        <v>2200</v>
      </c>
      <c r="CQ77" s="666">
        <f>(2249+2248)/2</f>
        <v>2248.5</v>
      </c>
      <c r="CR77" s="667">
        <v>470</v>
      </c>
      <c r="CS77" s="667">
        <v>510</v>
      </c>
      <c r="CT77" s="668">
        <v>632.04</v>
      </c>
      <c r="CZ77" s="683"/>
      <c r="DA77" s="608"/>
    </row>
    <row r="78" spans="57:121" ht="12">
      <c r="BE78" s="688"/>
      <c r="BF78" s="938" t="s">
        <v>754</v>
      </c>
      <c r="BG78" s="938"/>
      <c r="BH78" s="938"/>
      <c r="BI78" s="938"/>
      <c r="BJ78" s="938"/>
      <c r="BK78" s="938"/>
      <c r="BL78" s="938"/>
      <c r="BM78" s="939"/>
      <c r="BN78" s="637" t="s">
        <v>761</v>
      </c>
      <c r="BO78" s="638"/>
      <c r="BP78" s="638"/>
      <c r="BQ78" s="627"/>
      <c r="BR78" s="551"/>
      <c r="BS78" s="569"/>
      <c r="BT78" s="551"/>
      <c r="BU78" s="569"/>
      <c r="BV78" s="629"/>
      <c r="BW78" s="689"/>
      <c r="BX78" s="689"/>
      <c r="BY78" s="646"/>
      <c r="BZ78" s="646"/>
      <c r="CA78" s="687"/>
      <c r="CB78" s="673"/>
      <c r="CC78" s="673"/>
      <c r="CD78" s="673"/>
      <c r="CE78" s="673"/>
      <c r="CF78" s="673"/>
      <c r="CG78" s="673"/>
      <c r="CH78" s="683"/>
      <c r="CI78" s="683"/>
      <c r="CJ78" s="683"/>
      <c r="CK78" s="683"/>
      <c r="CL78" s="683"/>
      <c r="CM78" s="665">
        <v>850</v>
      </c>
      <c r="CN78" s="583">
        <f t="shared" si="104"/>
        <v>863.59999999999991</v>
      </c>
      <c r="CO78" s="650">
        <f t="shared" si="106"/>
        <v>131.68060613046302</v>
      </c>
      <c r="CP78" s="649">
        <v>2400</v>
      </c>
      <c r="CQ78" s="666">
        <f>(2453+2452)/2</f>
        <v>2452.5</v>
      </c>
      <c r="CR78" s="667">
        <v>560</v>
      </c>
      <c r="CS78" s="667">
        <v>610</v>
      </c>
      <c r="CT78" s="668">
        <v>749.92</v>
      </c>
      <c r="CZ78" s="683"/>
      <c r="DA78" s="608"/>
    </row>
    <row r="79" spans="57:121">
      <c r="BN79" s="635" t="s">
        <v>762</v>
      </c>
      <c r="BO79" s="636"/>
      <c r="BP79" s="636"/>
      <c r="BQ79" s="627"/>
      <c r="BR79" s="551"/>
      <c r="BS79" s="569"/>
      <c r="BT79" s="551"/>
      <c r="BU79" s="569"/>
      <c r="BV79" s="629"/>
      <c r="BW79" s="689"/>
      <c r="BX79" s="689"/>
      <c r="BY79" s="646"/>
      <c r="BZ79" s="646"/>
      <c r="CA79" s="687"/>
      <c r="CB79" s="673"/>
      <c r="CC79" s="673"/>
      <c r="CD79" s="673"/>
      <c r="CE79" s="673"/>
      <c r="CF79" s="673"/>
      <c r="CG79" s="673"/>
      <c r="CH79" s="683"/>
      <c r="CI79" s="683"/>
      <c r="CJ79" s="683"/>
      <c r="CK79" s="683"/>
      <c r="CL79" s="683"/>
      <c r="CM79" s="665">
        <v>900</v>
      </c>
      <c r="CN79" s="583">
        <f t="shared" si="104"/>
        <v>914.4</v>
      </c>
      <c r="CO79" s="650">
        <f t="shared" si="106"/>
        <v>139.48390130856421</v>
      </c>
      <c r="CP79" s="649">
        <v>2600</v>
      </c>
      <c r="CQ79" s="666">
        <f>(2657+2656)/2</f>
        <v>2656.5</v>
      </c>
      <c r="CR79" s="667">
        <v>660</v>
      </c>
      <c r="CS79" s="667">
        <v>710</v>
      </c>
      <c r="CT79" s="668">
        <v>880.87</v>
      </c>
      <c r="CZ79" s="683"/>
      <c r="DA79" s="608"/>
    </row>
    <row r="80" spans="57:121">
      <c r="BN80" s="635" t="s">
        <v>763</v>
      </c>
      <c r="BO80" s="636"/>
      <c r="BP80" s="636"/>
      <c r="BQ80" s="627"/>
      <c r="BR80" s="551"/>
      <c r="BS80" s="569"/>
      <c r="BT80" s="551"/>
      <c r="BU80" s="569"/>
      <c r="BV80" s="629"/>
      <c r="BW80" s="689"/>
      <c r="BX80" s="689"/>
      <c r="BY80" s="646"/>
      <c r="BZ80" s="646"/>
      <c r="CA80" s="646"/>
      <c r="CB80" s="608"/>
      <c r="CC80" s="608"/>
      <c r="CD80" s="608"/>
      <c r="CE80" s="608"/>
      <c r="CF80" s="608"/>
      <c r="CG80" s="608"/>
      <c r="CH80" s="683"/>
      <c r="CI80" s="683"/>
      <c r="CJ80" s="683"/>
      <c r="CK80" s="683"/>
      <c r="CL80" s="683"/>
      <c r="CM80" s="665">
        <v>950</v>
      </c>
      <c r="CN80" s="583">
        <f t="shared" si="104"/>
        <v>965.19999999999993</v>
      </c>
      <c r="CO80" s="650">
        <f t="shared" si="106"/>
        <v>147.28719648666623</v>
      </c>
      <c r="CP80" s="649">
        <v>2800</v>
      </c>
      <c r="CQ80" s="666">
        <f>(2861+2860)/2</f>
        <v>2860.5</v>
      </c>
      <c r="CR80" s="667">
        <v>760</v>
      </c>
      <c r="CS80" s="667">
        <v>820</v>
      </c>
      <c r="CT80" s="668">
        <v>1020.67</v>
      </c>
      <c r="CZ80" s="683"/>
      <c r="DA80" s="608"/>
    </row>
    <row r="81" spans="62:105">
      <c r="BN81" s="635" t="s">
        <v>764</v>
      </c>
      <c r="BO81" s="636"/>
      <c r="BP81" s="636"/>
      <c r="BQ81" s="627"/>
      <c r="BR81" s="551"/>
      <c r="BS81" s="569"/>
      <c r="BT81" s="551"/>
      <c r="BU81" s="569"/>
      <c r="BV81" s="629"/>
      <c r="BW81" s="689"/>
      <c r="BX81" s="689"/>
      <c r="BY81" s="646"/>
      <c r="BZ81" s="646"/>
      <c r="CA81" s="646"/>
      <c r="CB81" s="608"/>
      <c r="CC81" s="608"/>
      <c r="CD81" s="608"/>
      <c r="CE81" s="608"/>
      <c r="CF81" s="608"/>
      <c r="CG81" s="608"/>
      <c r="CH81" s="683"/>
      <c r="CI81" s="683"/>
      <c r="CJ81" s="683"/>
      <c r="CK81" s="683"/>
      <c r="CL81" s="683"/>
      <c r="CM81" s="665">
        <v>1000</v>
      </c>
      <c r="CN81" s="583">
        <f t="shared" si="104"/>
        <v>1016</v>
      </c>
      <c r="CO81" s="650">
        <f t="shared" si="106"/>
        <v>155.09049166476913</v>
      </c>
      <c r="CP81" s="677">
        <v>3000</v>
      </c>
      <c r="CQ81" s="690">
        <f>(3065+3064)/2</f>
        <v>3064.5</v>
      </c>
      <c r="CR81" s="679">
        <v>870</v>
      </c>
      <c r="CS81" s="679">
        <v>940</v>
      </c>
      <c r="CT81" s="691">
        <v>1169.9000000000001</v>
      </c>
      <c r="CZ81" s="683"/>
      <c r="DA81" s="608"/>
    </row>
    <row r="82" spans="62:105">
      <c r="BN82" s="635" t="s">
        <v>765</v>
      </c>
      <c r="BO82" s="636"/>
      <c r="BP82" s="636"/>
      <c r="BQ82" s="627"/>
      <c r="BR82" s="551"/>
      <c r="BS82" s="569"/>
      <c r="BT82" s="551"/>
      <c r="BU82" s="692"/>
      <c r="BV82" s="629"/>
      <c r="BW82" s="689"/>
      <c r="BX82" s="689"/>
      <c r="BY82" s="646"/>
      <c r="BZ82" s="646"/>
      <c r="CA82" s="646"/>
      <c r="CB82" s="608"/>
      <c r="CC82" s="608"/>
      <c r="CD82" s="608"/>
      <c r="CE82" s="608"/>
      <c r="CF82" s="608"/>
      <c r="CG82" s="608"/>
      <c r="CH82" s="608"/>
      <c r="CI82" s="608"/>
      <c r="CJ82" s="608"/>
      <c r="CK82" s="608"/>
      <c r="CL82" s="608"/>
      <c r="CM82" s="665">
        <v>1050</v>
      </c>
      <c r="CN82" s="583">
        <f t="shared" si="104"/>
        <v>1066.8</v>
      </c>
      <c r="CO82" s="650">
        <f t="shared" si="106"/>
        <v>162.8937868428703</v>
      </c>
      <c r="CZ82" s="683"/>
      <c r="DA82" s="608"/>
    </row>
    <row r="83" spans="62:105" ht="12">
      <c r="BJ83" s="938" t="s">
        <v>766</v>
      </c>
      <c r="BK83" s="938"/>
      <c r="BL83" s="938"/>
      <c r="BM83" s="939"/>
      <c r="BN83" s="637" t="s">
        <v>715</v>
      </c>
      <c r="BO83" s="638"/>
      <c r="BP83" s="638"/>
      <c r="BQ83" s="627"/>
      <c r="BR83" s="551"/>
      <c r="BS83" s="569"/>
      <c r="BT83" s="551"/>
      <c r="BU83" s="569"/>
      <c r="BV83" s="629"/>
      <c r="BW83" s="608"/>
      <c r="BX83" s="608"/>
      <c r="BY83" s="608"/>
      <c r="BZ83" s="608"/>
      <c r="CA83" s="608"/>
      <c r="CB83" s="608"/>
      <c r="CC83" s="608"/>
      <c r="CD83" s="608"/>
      <c r="CE83" s="608"/>
      <c r="CF83" s="608"/>
      <c r="CG83" s="608"/>
      <c r="CH83" s="608"/>
      <c r="CI83" s="608"/>
      <c r="CJ83" s="608"/>
      <c r="CK83" s="608"/>
      <c r="CL83" s="608"/>
      <c r="CM83" s="665">
        <v>1100</v>
      </c>
      <c r="CN83" s="583">
        <f t="shared" si="104"/>
        <v>1117.5999999999999</v>
      </c>
      <c r="CO83" s="650">
        <f t="shared" si="106"/>
        <v>170.69708202097061</v>
      </c>
      <c r="CZ83" s="683"/>
      <c r="DA83" s="608"/>
    </row>
    <row r="84" spans="62:105">
      <c r="BN84" s="635" t="s">
        <v>767</v>
      </c>
      <c r="BO84" s="636"/>
      <c r="BP84" s="636"/>
      <c r="BQ84" s="627"/>
      <c r="BR84" s="551"/>
      <c r="BS84" s="569"/>
      <c r="BT84" s="551"/>
      <c r="BU84" s="569"/>
      <c r="BV84" s="629"/>
      <c r="BW84" s="608"/>
      <c r="BX84" s="608"/>
      <c r="BY84" s="608"/>
      <c r="BZ84" s="608"/>
      <c r="CA84" s="608"/>
      <c r="CB84" s="608"/>
      <c r="CC84" s="608"/>
      <c r="CD84" s="608"/>
      <c r="CE84" s="608"/>
      <c r="CF84" s="608"/>
      <c r="CG84" s="608"/>
      <c r="CH84" s="608"/>
      <c r="CI84" s="608"/>
      <c r="CJ84" s="608"/>
      <c r="CK84" s="608"/>
      <c r="CL84" s="608"/>
      <c r="CM84" s="665">
        <v>1150</v>
      </c>
      <c r="CN84" s="583">
        <f t="shared" si="104"/>
        <v>1168.3999999999999</v>
      </c>
      <c r="CO84" s="650">
        <f t="shared" si="106"/>
        <v>178.50037719907266</v>
      </c>
      <c r="CZ84" s="683"/>
      <c r="DA84" s="608"/>
    </row>
    <row r="85" spans="62:105">
      <c r="BN85" s="635" t="s">
        <v>768</v>
      </c>
      <c r="BO85" s="636"/>
      <c r="BP85" s="636"/>
      <c r="BQ85" s="635" t="s">
        <v>769</v>
      </c>
      <c r="BR85" s="636"/>
      <c r="BS85" s="663"/>
      <c r="BT85" s="636"/>
      <c r="BU85" s="663">
        <v>0.5</v>
      </c>
      <c r="BV85" s="664" t="s">
        <v>770</v>
      </c>
      <c r="BW85" s="608"/>
      <c r="BX85" s="608"/>
      <c r="BY85" s="608"/>
      <c r="BZ85" s="608"/>
      <c r="CA85" s="608"/>
      <c r="CB85" s="608"/>
      <c r="CC85" s="608"/>
      <c r="CD85" s="608"/>
      <c r="CE85" s="608"/>
      <c r="CF85" s="608"/>
      <c r="CG85" s="608"/>
      <c r="CH85" s="608"/>
      <c r="CI85" s="608"/>
      <c r="CJ85" s="608"/>
      <c r="CK85" s="608"/>
      <c r="CL85" s="608"/>
      <c r="CM85" s="665">
        <v>1200</v>
      </c>
      <c r="CN85" s="583">
        <f t="shared" si="104"/>
        <v>1219.1999999999998</v>
      </c>
      <c r="CO85" s="650">
        <f t="shared" si="106"/>
        <v>186.30367237717468</v>
      </c>
      <c r="CZ85" s="683"/>
      <c r="DA85" s="608"/>
    </row>
    <row r="86" spans="62:105">
      <c r="BN86" s="635" t="s">
        <v>771</v>
      </c>
      <c r="BO86" s="636"/>
      <c r="BP86" s="636"/>
      <c r="BQ86" s="637" t="s">
        <v>772</v>
      </c>
      <c r="BR86" s="638"/>
      <c r="BS86" s="639"/>
      <c r="BT86" s="638"/>
      <c r="BU86" s="639">
        <v>3</v>
      </c>
      <c r="BV86" s="640" t="s">
        <v>38</v>
      </c>
      <c r="BW86" s="608"/>
      <c r="BX86" s="608"/>
      <c r="BY86" s="608"/>
      <c r="BZ86" s="608"/>
      <c r="CA86" s="608"/>
      <c r="CB86" s="608"/>
      <c r="CC86" s="608"/>
      <c r="CD86" s="608"/>
      <c r="CE86" s="608"/>
      <c r="CF86" s="608"/>
      <c r="CG86" s="608"/>
      <c r="CH86" s="608"/>
      <c r="CI86" s="608"/>
      <c r="CJ86" s="608"/>
      <c r="CK86" s="608"/>
      <c r="CL86" s="608"/>
      <c r="CM86" s="665">
        <v>1300</v>
      </c>
      <c r="CN86" s="583">
        <f t="shared" si="104"/>
        <v>1320.8</v>
      </c>
      <c r="CO86" s="650">
        <f t="shared" si="106"/>
        <v>201.91026273337704</v>
      </c>
      <c r="CZ86" s="683"/>
      <c r="DA86" s="608"/>
    </row>
    <row r="87" spans="62:105">
      <c r="BN87" s="635" t="s">
        <v>773</v>
      </c>
      <c r="BO87" s="636"/>
      <c r="BP87" s="636"/>
      <c r="BQ87" s="637" t="s">
        <v>774</v>
      </c>
      <c r="BR87" s="638"/>
      <c r="BS87" s="639"/>
      <c r="BT87" s="638"/>
      <c r="BU87" s="639">
        <v>6</v>
      </c>
      <c r="BV87" s="640" t="s">
        <v>38</v>
      </c>
      <c r="BW87" s="608"/>
      <c r="BX87" s="608"/>
      <c r="BY87" s="608"/>
      <c r="BZ87" s="608"/>
      <c r="CA87" s="608"/>
      <c r="CB87" s="608"/>
      <c r="CC87" s="608"/>
      <c r="CD87" s="608"/>
      <c r="CE87" s="608"/>
      <c r="CF87" s="608"/>
      <c r="CG87" s="608"/>
      <c r="CH87" s="608"/>
      <c r="CI87" s="608"/>
      <c r="CJ87" s="608"/>
      <c r="CK87" s="608"/>
      <c r="CL87" s="608"/>
      <c r="CM87" s="665">
        <v>1350</v>
      </c>
      <c r="CN87" s="583">
        <f t="shared" si="104"/>
        <v>1371.6</v>
      </c>
      <c r="CO87" s="650">
        <f t="shared" si="106"/>
        <v>209.71355791147909</v>
      </c>
      <c r="CP87" s="608"/>
    </row>
    <row r="88" spans="62:105">
      <c r="BN88" s="635" t="s">
        <v>775</v>
      </c>
      <c r="BO88" s="636"/>
      <c r="BP88" s="636"/>
      <c r="BQ88" s="635" t="s">
        <v>776</v>
      </c>
      <c r="BR88" s="636"/>
      <c r="BS88" s="663"/>
      <c r="BT88" s="636"/>
      <c r="BU88" s="663">
        <v>0.8</v>
      </c>
      <c r="BV88" s="664" t="s">
        <v>38</v>
      </c>
      <c r="BW88" s="608"/>
      <c r="BX88" s="608"/>
      <c r="BY88" s="608"/>
      <c r="BZ88" s="608"/>
      <c r="CA88" s="608"/>
      <c r="CB88" s="608"/>
      <c r="CC88" s="608"/>
      <c r="CD88" s="608"/>
      <c r="CE88" s="608"/>
      <c r="CF88" s="608"/>
      <c r="CG88" s="608"/>
      <c r="CH88" s="608"/>
      <c r="CI88" s="608"/>
      <c r="CJ88" s="608"/>
      <c r="CK88" s="608"/>
      <c r="CL88" s="608"/>
      <c r="CM88" s="672">
        <v>1500</v>
      </c>
      <c r="CN88" s="583">
        <f t="shared" si="104"/>
        <v>1524</v>
      </c>
      <c r="CO88" s="650">
        <f t="shared" si="106"/>
        <v>233.12344344578688</v>
      </c>
      <c r="CP88" s="608"/>
    </row>
    <row r="89" spans="62:105">
      <c r="BN89" s="635" t="s">
        <v>777</v>
      </c>
      <c r="BO89" s="636"/>
      <c r="BP89" s="636"/>
      <c r="BQ89" s="635" t="s">
        <v>778</v>
      </c>
      <c r="BR89" s="636"/>
      <c r="BS89" s="663"/>
      <c r="BT89" s="636"/>
      <c r="BU89" s="663">
        <v>1.5</v>
      </c>
      <c r="BV89" s="664" t="s">
        <v>38</v>
      </c>
      <c r="BW89" s="608"/>
      <c r="BX89" s="608"/>
      <c r="BY89" s="608"/>
      <c r="BZ89" s="608"/>
      <c r="CA89" s="608"/>
      <c r="CB89" s="608"/>
      <c r="CC89" s="608"/>
      <c r="CD89" s="608"/>
      <c r="CE89" s="608"/>
      <c r="CF89" s="608"/>
      <c r="CG89" s="608"/>
      <c r="CH89" s="608"/>
      <c r="CI89" s="608"/>
      <c r="CJ89" s="608"/>
      <c r="CK89" s="608"/>
      <c r="CL89" s="608"/>
      <c r="CM89" s="672">
        <v>1800</v>
      </c>
      <c r="CN89" s="583">
        <f t="shared" si="104"/>
        <v>1828.8</v>
      </c>
      <c r="CO89" s="650">
        <f t="shared" si="106"/>
        <v>279.94321451439396</v>
      </c>
      <c r="CP89" s="608"/>
    </row>
    <row r="90" spans="62:105">
      <c r="BN90" s="635" t="s">
        <v>779</v>
      </c>
      <c r="BO90" s="636"/>
      <c r="BP90" s="636"/>
      <c r="BQ90" s="635" t="s">
        <v>780</v>
      </c>
      <c r="BR90" s="636"/>
      <c r="BS90" s="663"/>
      <c r="BT90" s="636"/>
      <c r="BU90" s="663">
        <v>2.5</v>
      </c>
      <c r="BV90" s="664" t="s">
        <v>38</v>
      </c>
      <c r="BW90" s="608"/>
      <c r="BX90" s="608"/>
      <c r="BY90" s="608"/>
      <c r="BZ90" s="608"/>
      <c r="CA90" s="608"/>
      <c r="CB90" s="608"/>
      <c r="CC90" s="608"/>
      <c r="CD90" s="608"/>
      <c r="CE90" s="608"/>
      <c r="CF90" s="608"/>
      <c r="CG90" s="608"/>
      <c r="CH90" s="608"/>
      <c r="CI90" s="608"/>
      <c r="CJ90" s="608"/>
      <c r="CK90" s="608"/>
      <c r="CL90" s="608"/>
      <c r="CM90" s="672">
        <v>1900</v>
      </c>
      <c r="CN90" s="583">
        <f t="shared" si="104"/>
        <v>1930.3999999999999</v>
      </c>
      <c r="CO90" s="650">
        <f t="shared" si="106"/>
        <v>295.549804870598</v>
      </c>
      <c r="CP90" s="608"/>
    </row>
    <row r="91" spans="62:105">
      <c r="BN91" s="635" t="s">
        <v>781</v>
      </c>
      <c r="BO91" s="636"/>
      <c r="BP91" s="636"/>
      <c r="BQ91" s="635" t="s">
        <v>782</v>
      </c>
      <c r="BR91" s="636"/>
      <c r="BS91" s="663"/>
      <c r="BT91" s="636"/>
      <c r="BU91" s="663" t="e">
        <f>MAX(BP44:BS55,BP57:BS59,BW44:BZ55,BW57:BZ59,CD44:CG55,CD57:CG59,#REF!,#REF!)</f>
        <v>#REF!</v>
      </c>
      <c r="BV91" s="664" t="s">
        <v>38</v>
      </c>
      <c r="BW91" s="608"/>
      <c r="BX91" s="608"/>
      <c r="BY91" s="608"/>
      <c r="BZ91" s="608"/>
      <c r="CA91" s="608"/>
      <c r="CB91" s="608"/>
      <c r="CC91" s="608"/>
      <c r="CD91" s="608"/>
      <c r="CE91" s="608"/>
      <c r="CF91" s="608"/>
      <c r="CG91" s="608"/>
      <c r="CH91" s="608"/>
      <c r="CI91" s="608"/>
      <c r="CJ91" s="608"/>
      <c r="CK91" s="608"/>
      <c r="CL91" s="608"/>
      <c r="CM91" s="672">
        <v>2000</v>
      </c>
      <c r="CN91" s="583">
        <f t="shared" si="104"/>
        <v>2032</v>
      </c>
      <c r="CO91" s="650">
        <f t="shared" si="106"/>
        <v>311.15639522679868</v>
      </c>
      <c r="CP91" s="608"/>
    </row>
    <row r="92" spans="62:105">
      <c r="BN92" s="635" t="s">
        <v>723</v>
      </c>
      <c r="BO92" s="636"/>
      <c r="BP92" s="636"/>
      <c r="BQ92" s="627"/>
      <c r="BR92" s="551"/>
      <c r="BS92" s="569"/>
      <c r="BT92" s="551"/>
      <c r="BU92" s="569"/>
      <c r="BV92" s="629"/>
      <c r="BW92" s="608"/>
      <c r="BX92" s="608"/>
      <c r="BY92" s="608"/>
      <c r="BZ92" s="608"/>
      <c r="CA92" s="608"/>
      <c r="CH92" s="608"/>
      <c r="CI92" s="608"/>
      <c r="CJ92" s="608"/>
      <c r="CK92" s="608"/>
      <c r="CL92" s="608"/>
      <c r="CM92" s="672">
        <v>2100</v>
      </c>
      <c r="CN92" s="583">
        <f t="shared" si="104"/>
        <v>2133.6</v>
      </c>
      <c r="CO92" s="650">
        <f t="shared" si="106"/>
        <v>326.7629855829959</v>
      </c>
    </row>
    <row r="93" spans="62:105">
      <c r="BN93" s="627"/>
      <c r="BQ93" s="627"/>
      <c r="BR93" s="551"/>
      <c r="BS93" s="569"/>
      <c r="BT93" s="551"/>
      <c r="BU93" s="569"/>
      <c r="BV93" s="629"/>
      <c r="BW93" s="608"/>
      <c r="BX93" s="608"/>
      <c r="BY93" s="608"/>
      <c r="BZ93" s="608"/>
      <c r="CA93" s="608"/>
      <c r="CH93" s="608"/>
      <c r="CM93" s="672">
        <v>2200</v>
      </c>
      <c r="CN93" s="583">
        <f t="shared" si="104"/>
        <v>2235.1999999999998</v>
      </c>
      <c r="CO93" s="650">
        <f t="shared" si="106"/>
        <v>342.3695759391897</v>
      </c>
    </row>
    <row r="94" spans="62:105">
      <c r="BN94" s="627"/>
      <c r="BO94" s="551"/>
      <c r="BP94" s="551"/>
      <c r="BQ94" s="635" t="s">
        <v>783</v>
      </c>
      <c r="BR94" s="636"/>
      <c r="BS94" s="663"/>
      <c r="BT94" s="636"/>
      <c r="BU94" s="663">
        <v>1.5</v>
      </c>
      <c r="BV94" s="664" t="s">
        <v>38</v>
      </c>
      <c r="BW94" s="608"/>
      <c r="BX94" s="608"/>
      <c r="BY94" s="608"/>
      <c r="BZ94" s="608"/>
      <c r="CA94" s="608"/>
      <c r="CH94" s="608"/>
      <c r="CM94" s="672">
        <v>2300</v>
      </c>
      <c r="CN94" s="583">
        <f t="shared" si="104"/>
        <v>2336.7999999999997</v>
      </c>
      <c r="CO94" s="650">
        <f t="shared" si="106"/>
        <v>357.97616629539374</v>
      </c>
    </row>
    <row r="95" spans="62:105">
      <c r="BN95" s="627"/>
      <c r="BO95" s="551"/>
      <c r="BP95" s="551"/>
      <c r="BQ95" s="635" t="s">
        <v>784</v>
      </c>
      <c r="BR95" s="636"/>
      <c r="BS95" s="663"/>
      <c r="BT95" s="636"/>
      <c r="BU95" s="663">
        <v>1.5</v>
      </c>
      <c r="BV95" s="664" t="s">
        <v>38</v>
      </c>
      <c r="BW95" s="608"/>
      <c r="CM95" s="672">
        <v>2400</v>
      </c>
      <c r="CN95" s="583">
        <f t="shared" si="104"/>
        <v>2438.3999999999996</v>
      </c>
      <c r="CO95" s="650">
        <f t="shared" si="106"/>
        <v>373.58275665160124</v>
      </c>
    </row>
    <row r="96" spans="62:105">
      <c r="BN96" s="627"/>
      <c r="BQ96" s="627"/>
      <c r="BR96" s="551"/>
      <c r="BS96" s="569"/>
      <c r="BT96" s="551"/>
      <c r="BU96" s="569"/>
      <c r="BV96" s="629"/>
      <c r="CM96" s="672">
        <v>2500</v>
      </c>
      <c r="CN96" s="583">
        <f t="shared" si="104"/>
        <v>2540</v>
      </c>
      <c r="CO96" s="650">
        <f t="shared" si="106"/>
        <v>389.18934700779505</v>
      </c>
    </row>
    <row r="97" spans="64:93" ht="12" customHeight="1">
      <c r="BN97" s="627"/>
      <c r="BO97" s="551"/>
      <c r="BP97" s="551"/>
      <c r="BQ97" s="627"/>
      <c r="BR97" s="551"/>
      <c r="BS97" s="569"/>
      <c r="BT97" s="551"/>
      <c r="BU97" s="569"/>
      <c r="BV97" s="629"/>
      <c r="CM97" s="672">
        <v>2800</v>
      </c>
      <c r="CN97" s="583">
        <f t="shared" si="104"/>
        <v>2844.7999999999997</v>
      </c>
      <c r="CO97" s="650">
        <f t="shared" si="106"/>
        <v>436.00911807641063</v>
      </c>
    </row>
    <row r="98" spans="64:93" ht="12" customHeight="1">
      <c r="BN98" s="627"/>
      <c r="BQ98" s="627"/>
      <c r="BR98" s="551"/>
      <c r="BS98" s="569"/>
      <c r="BT98" s="551"/>
      <c r="BU98" s="569"/>
      <c r="BV98" s="629"/>
      <c r="CB98" s="693"/>
      <c r="CM98" s="674">
        <v>3500</v>
      </c>
      <c r="CN98" s="685">
        <f t="shared" si="104"/>
        <v>3556</v>
      </c>
      <c r="CO98" s="676">
        <f t="shared" si="106"/>
        <v>545.25525056983565</v>
      </c>
    </row>
    <row r="99" spans="64:93" ht="12" customHeight="1">
      <c r="BN99" s="627"/>
      <c r="BQ99" s="627"/>
      <c r="BR99" s="551"/>
      <c r="BS99" s="569"/>
      <c r="BT99" s="551"/>
      <c r="BU99" s="569"/>
      <c r="BV99" s="629"/>
      <c r="CB99" s="693"/>
    </row>
    <row r="100" spans="64:93" ht="12" customHeight="1">
      <c r="BN100" s="627"/>
      <c r="BQ100" s="627"/>
      <c r="BR100" s="551"/>
      <c r="BS100" s="569"/>
      <c r="BT100" s="551"/>
      <c r="BU100" s="569"/>
      <c r="BV100" s="629"/>
      <c r="BZ100" s="694"/>
    </row>
    <row r="101" spans="64:93" ht="12" customHeight="1">
      <c r="BN101" s="627"/>
      <c r="BQ101" s="627"/>
      <c r="BR101" s="551"/>
      <c r="BS101" s="569"/>
      <c r="BT101" s="551"/>
      <c r="BU101" s="569"/>
      <c r="BV101" s="629"/>
      <c r="BZ101" s="694"/>
      <c r="CA101" s="693"/>
    </row>
    <row r="102" spans="64:93" ht="12" customHeight="1">
      <c r="BN102" s="627"/>
      <c r="BO102" s="551"/>
      <c r="BP102" s="551"/>
      <c r="BQ102" s="627"/>
      <c r="BR102" s="551"/>
      <c r="BS102" s="569"/>
      <c r="BT102" s="551"/>
      <c r="BU102" s="569"/>
      <c r="BV102" s="629"/>
      <c r="BZ102" s="694"/>
      <c r="CA102" s="693"/>
    </row>
    <row r="103" spans="64:93" ht="12" customHeight="1">
      <c r="BN103" s="627"/>
      <c r="BO103" s="551"/>
      <c r="BP103" s="551"/>
      <c r="BQ103" s="627"/>
      <c r="BR103" s="551"/>
      <c r="BS103" s="569"/>
      <c r="BT103" s="551"/>
      <c r="BU103" s="569"/>
      <c r="BV103" s="629"/>
      <c r="BZ103" s="694"/>
    </row>
    <row r="104" spans="64:93" ht="12" customHeight="1">
      <c r="BN104" s="635" t="s">
        <v>627</v>
      </c>
      <c r="BO104" s="551"/>
      <c r="BP104" s="551"/>
      <c r="BQ104" s="635" t="s">
        <v>785</v>
      </c>
      <c r="BR104" s="636"/>
      <c r="BS104" s="663"/>
      <c r="BT104" s="636"/>
      <c r="BU104" s="663">
        <v>1.3</v>
      </c>
      <c r="BV104" s="664"/>
      <c r="BZ104" s="694"/>
    </row>
    <row r="105" spans="64:93" ht="12" customHeight="1">
      <c r="BN105" s="695" t="s">
        <v>786</v>
      </c>
      <c r="BO105" s="636"/>
      <c r="BP105" s="696" t="s">
        <v>787</v>
      </c>
      <c r="BQ105" s="627"/>
      <c r="BR105" s="551"/>
      <c r="BS105" s="569"/>
      <c r="BT105" s="551"/>
      <c r="BU105" s="569"/>
      <c r="BV105" s="629"/>
      <c r="BZ105" s="694"/>
    </row>
    <row r="106" spans="64:93" ht="12" customHeight="1">
      <c r="BN106" s="697">
        <v>0</v>
      </c>
      <c r="BO106" s="698" t="s">
        <v>679</v>
      </c>
      <c r="BP106" s="696">
        <v>3</v>
      </c>
      <c r="BQ106" s="635" t="s">
        <v>788</v>
      </c>
      <c r="BR106" s="636"/>
      <c r="BS106" s="663"/>
      <c r="BT106" s="636"/>
      <c r="BU106" s="663">
        <v>1</v>
      </c>
      <c r="BV106" s="664"/>
    </row>
    <row r="107" spans="64:93" ht="12" customHeight="1">
      <c r="BN107" s="697">
        <v>1.2</v>
      </c>
      <c r="BO107" s="698" t="s">
        <v>681</v>
      </c>
      <c r="BP107" s="696">
        <v>3</v>
      </c>
      <c r="BQ107" s="635" t="s">
        <v>789</v>
      </c>
      <c r="BR107" s="636"/>
      <c r="BS107" s="663"/>
      <c r="BT107" s="636"/>
      <c r="BU107" s="663">
        <v>1.3</v>
      </c>
      <c r="BV107" s="664"/>
    </row>
    <row r="108" spans="64:93">
      <c r="BL108" s="699" t="s">
        <v>790</v>
      </c>
      <c r="BM108" s="700"/>
      <c r="BN108" s="697">
        <v>1.5</v>
      </c>
      <c r="BO108" s="698" t="s">
        <v>682</v>
      </c>
      <c r="BP108" s="696">
        <v>4</v>
      </c>
      <c r="BQ108" s="635" t="s">
        <v>791</v>
      </c>
      <c r="BR108" s="636"/>
      <c r="BS108" s="663"/>
      <c r="BT108" s="636"/>
      <c r="BU108" s="663">
        <v>1.5</v>
      </c>
      <c r="BV108" s="664"/>
    </row>
    <row r="109" spans="64:93">
      <c r="BL109" s="699" t="s">
        <v>792</v>
      </c>
      <c r="BM109" s="700"/>
      <c r="BN109" s="697">
        <v>2</v>
      </c>
      <c r="BO109" s="698" t="s">
        <v>684</v>
      </c>
      <c r="BP109" s="696">
        <v>4</v>
      </c>
      <c r="BQ109" s="635" t="s">
        <v>793</v>
      </c>
      <c r="BR109" s="636"/>
      <c r="BS109" s="663"/>
      <c r="BT109" s="636"/>
      <c r="BU109" s="663">
        <v>15</v>
      </c>
      <c r="BV109" s="664" t="s">
        <v>292</v>
      </c>
      <c r="BZ109" s="694"/>
    </row>
    <row r="110" spans="64:93">
      <c r="BL110" s="699" t="s">
        <v>794</v>
      </c>
      <c r="BM110" s="700"/>
      <c r="BN110" s="697">
        <v>4</v>
      </c>
      <c r="BO110" s="698" t="s">
        <v>689</v>
      </c>
      <c r="BP110" s="696">
        <v>6</v>
      </c>
      <c r="BQ110" s="627"/>
      <c r="BR110" s="551"/>
      <c r="BS110" s="569"/>
      <c r="BT110" s="551"/>
      <c r="BU110" s="569"/>
      <c r="BV110" s="629"/>
      <c r="BZ110" s="694"/>
    </row>
    <row r="111" spans="64:93">
      <c r="BL111" s="699" t="s">
        <v>795</v>
      </c>
      <c r="BM111" s="700"/>
      <c r="BN111" s="697">
        <v>4.0000001000000003</v>
      </c>
      <c r="BO111" s="698" t="s">
        <v>689</v>
      </c>
      <c r="BP111" s="696">
        <v>6</v>
      </c>
      <c r="BQ111" s="635" t="s">
        <v>796</v>
      </c>
      <c r="BR111" s="636"/>
      <c r="BS111" s="663"/>
      <c r="BT111" s="636"/>
      <c r="BU111" s="663">
        <v>15</v>
      </c>
      <c r="BV111" s="664" t="s">
        <v>292</v>
      </c>
    </row>
    <row r="112" spans="64:93" ht="12" customHeight="1">
      <c r="BN112" s="627"/>
      <c r="BO112" s="551"/>
      <c r="BP112" s="551"/>
      <c r="BQ112" s="635" t="s">
        <v>797</v>
      </c>
      <c r="BR112" s="636"/>
      <c r="BS112" s="663"/>
      <c r="BT112" s="636"/>
      <c r="BU112" s="663">
        <v>15</v>
      </c>
      <c r="BV112" s="664" t="s">
        <v>292</v>
      </c>
      <c r="BZ112" s="694"/>
    </row>
    <row r="113" spans="66:86">
      <c r="BN113" s="627"/>
      <c r="BO113" s="551"/>
      <c r="BP113" s="551"/>
      <c r="BQ113" s="635" t="s">
        <v>798</v>
      </c>
      <c r="BR113" s="636"/>
      <c r="BS113" s="663"/>
      <c r="BT113" s="636"/>
      <c r="BU113" s="663">
        <v>15</v>
      </c>
      <c r="BV113" s="664" t="s">
        <v>292</v>
      </c>
      <c r="BZ113" s="694"/>
    </row>
    <row r="114" spans="66:86">
      <c r="BN114" s="627"/>
      <c r="BO114" s="551"/>
      <c r="BP114" s="551"/>
      <c r="BQ114" s="635" t="s">
        <v>799</v>
      </c>
      <c r="BR114" s="636"/>
      <c r="BS114" s="663"/>
      <c r="BT114" s="636"/>
      <c r="BU114" s="663">
        <v>30</v>
      </c>
      <c r="BV114" s="664" t="s">
        <v>292</v>
      </c>
      <c r="BZ114" s="694"/>
    </row>
    <row r="115" spans="66:86">
      <c r="BN115" s="672"/>
      <c r="BO115" s="579"/>
      <c r="BP115" s="579"/>
      <c r="BQ115" s="635" t="s">
        <v>800</v>
      </c>
      <c r="BR115" s="636"/>
      <c r="BS115" s="663"/>
      <c r="BT115" s="636"/>
      <c r="BU115" s="663">
        <v>50</v>
      </c>
      <c r="BV115" s="664" t="s">
        <v>38</v>
      </c>
      <c r="BZ115" s="694"/>
    </row>
    <row r="116" spans="66:86">
      <c r="BN116" s="701"/>
      <c r="BO116" s="702"/>
      <c r="BP116" s="579"/>
      <c r="BQ116" s="635" t="s">
        <v>801</v>
      </c>
      <c r="BR116" s="636"/>
      <c r="BS116" s="663"/>
      <c r="BT116" s="636"/>
      <c r="BU116" s="663">
        <v>2</v>
      </c>
      <c r="BV116" s="664" t="s">
        <v>38</v>
      </c>
      <c r="BZ116" s="694"/>
    </row>
    <row r="117" spans="66:86">
      <c r="BN117" s="701"/>
      <c r="BO117" s="702"/>
      <c r="BP117" s="579"/>
      <c r="BQ117" s="627"/>
      <c r="BR117" s="551"/>
      <c r="BS117" s="569"/>
      <c r="BT117" s="551"/>
      <c r="BU117" s="569"/>
      <c r="BV117" s="629"/>
      <c r="BZ117" s="694"/>
    </row>
    <row r="118" spans="66:86">
      <c r="BN118" s="701"/>
      <c r="BO118" s="702"/>
      <c r="BP118" s="579"/>
      <c r="BQ118" s="627"/>
      <c r="BR118" s="551"/>
      <c r="BS118" s="569"/>
      <c r="BT118" s="551"/>
      <c r="BU118" s="569"/>
      <c r="BV118" s="629"/>
      <c r="BZ118" s="694"/>
    </row>
    <row r="119" spans="66:86">
      <c r="BN119" s="701"/>
      <c r="BO119" s="702"/>
      <c r="BP119" s="579"/>
      <c r="BQ119" s="635" t="s">
        <v>802</v>
      </c>
      <c r="BR119" s="636"/>
      <c r="BS119" s="663"/>
      <c r="BT119" s="636"/>
      <c r="BU119" s="663">
        <v>6</v>
      </c>
      <c r="BV119" s="664" t="s">
        <v>38</v>
      </c>
      <c r="BZ119" s="694"/>
    </row>
    <row r="120" spans="66:86">
      <c r="BN120" s="627"/>
      <c r="BO120" s="551"/>
      <c r="BP120" s="551"/>
      <c r="BQ120" s="635" t="s">
        <v>803</v>
      </c>
      <c r="BR120" s="636"/>
      <c r="BS120" s="663"/>
      <c r="BT120" s="636"/>
      <c r="BU120" s="663">
        <v>2</v>
      </c>
      <c r="BV120" s="664" t="s">
        <v>38</v>
      </c>
      <c r="BZ120" s="694"/>
    </row>
    <row r="121" spans="66:86">
      <c r="BN121" s="635"/>
      <c r="BO121" s="696" t="s">
        <v>804</v>
      </c>
      <c r="BP121" s="696" t="s">
        <v>805</v>
      </c>
      <c r="BQ121" s="635" t="s">
        <v>806</v>
      </c>
      <c r="BR121" s="636"/>
      <c r="BS121" s="663"/>
      <c r="BT121" s="636"/>
      <c r="BU121" s="663">
        <v>50</v>
      </c>
      <c r="BV121" s="664" t="s">
        <v>38</v>
      </c>
      <c r="BZ121" s="694"/>
    </row>
    <row r="122" spans="66:86">
      <c r="BN122" s="635" t="s">
        <v>676</v>
      </c>
      <c r="BO122" s="703">
        <v>0</v>
      </c>
      <c r="BP122" s="703">
        <v>0.3</v>
      </c>
      <c r="BQ122" s="635" t="s">
        <v>807</v>
      </c>
      <c r="BR122" s="636"/>
      <c r="BS122" s="663"/>
      <c r="BT122" s="636"/>
      <c r="BU122" s="704">
        <v>2</v>
      </c>
      <c r="BV122" s="664" t="s">
        <v>808</v>
      </c>
      <c r="BZ122" s="694"/>
    </row>
    <row r="123" spans="66:86">
      <c r="BN123" s="635" t="s">
        <v>809</v>
      </c>
      <c r="BO123" s="703">
        <f>$AU$2</f>
        <v>0.4</v>
      </c>
      <c r="BP123" s="703">
        <v>0.15</v>
      </c>
      <c r="BQ123" s="635" t="s">
        <v>810</v>
      </c>
      <c r="BR123" s="636"/>
      <c r="BS123" s="663"/>
      <c r="BT123" s="636"/>
      <c r="BU123" s="663">
        <v>1</v>
      </c>
      <c r="BV123" s="664" t="s">
        <v>38</v>
      </c>
      <c r="BZ123" s="694"/>
    </row>
    <row r="124" spans="66:86">
      <c r="BN124" s="635" t="s">
        <v>811</v>
      </c>
      <c r="BO124" s="703">
        <f>$AZ$6</f>
        <v>0.1</v>
      </c>
      <c r="BP124" s="703">
        <v>0.15</v>
      </c>
      <c r="BQ124" s="635" t="s">
        <v>812</v>
      </c>
      <c r="BR124" s="636"/>
      <c r="BS124" s="663"/>
      <c r="BT124" s="636"/>
      <c r="BU124" s="663">
        <v>1</v>
      </c>
      <c r="BV124" s="664" t="s">
        <v>38</v>
      </c>
      <c r="BZ124" s="694"/>
    </row>
    <row r="125" spans="66:86">
      <c r="BN125" s="627"/>
      <c r="BO125" s="583"/>
      <c r="BP125" s="583"/>
      <c r="BQ125" s="627"/>
      <c r="BR125" s="551"/>
      <c r="BS125" s="569"/>
      <c r="BT125" s="551"/>
      <c r="BU125" s="569"/>
      <c r="BV125" s="629"/>
      <c r="BZ125" s="694"/>
    </row>
    <row r="126" spans="66:86">
      <c r="BN126" s="627"/>
      <c r="BO126" s="583"/>
      <c r="BP126" s="583"/>
      <c r="BQ126" s="627"/>
      <c r="BR126" s="551"/>
      <c r="BS126" s="569"/>
      <c r="BT126" s="551"/>
      <c r="BU126" s="569"/>
      <c r="BV126" s="629"/>
      <c r="BZ126" s="694"/>
    </row>
    <row r="127" spans="66:86">
      <c r="BN127" s="627"/>
      <c r="BQ127" s="627"/>
      <c r="BR127" s="551"/>
      <c r="BS127" s="569"/>
      <c r="BT127" s="551"/>
      <c r="BU127" s="569"/>
      <c r="BV127" s="629"/>
    </row>
    <row r="128" spans="66:86">
      <c r="BN128" s="627"/>
      <c r="BO128" s="551"/>
      <c r="BP128" s="551"/>
      <c r="BQ128" s="627"/>
      <c r="BR128" s="551"/>
      <c r="BS128" s="569"/>
      <c r="BT128" s="551"/>
      <c r="BU128" s="569"/>
      <c r="BV128" s="629"/>
      <c r="CH128" s="705"/>
    </row>
    <row r="129" spans="66:86">
      <c r="BN129" s="627"/>
      <c r="BO129" s="551"/>
      <c r="BP129" s="551"/>
      <c r="BQ129" s="627"/>
      <c r="BR129" s="551"/>
      <c r="BS129" s="569"/>
      <c r="BT129" s="551"/>
      <c r="BU129" s="569"/>
      <c r="BV129" s="629"/>
      <c r="CH129" s="705"/>
    </row>
    <row r="130" spans="66:86">
      <c r="BN130" s="635" t="s">
        <v>678</v>
      </c>
      <c r="BO130" s="636"/>
      <c r="BP130" s="636"/>
      <c r="BQ130" s="627"/>
      <c r="BR130" s="551"/>
      <c r="BS130" s="569"/>
      <c r="BT130" s="551"/>
      <c r="BU130" s="569"/>
      <c r="BV130" s="629"/>
      <c r="CD130" s="706"/>
      <c r="CH130" s="705"/>
    </row>
    <row r="131" spans="66:86">
      <c r="BN131" s="635" t="s">
        <v>813</v>
      </c>
      <c r="BO131" s="636"/>
      <c r="BP131" s="636"/>
      <c r="BQ131" s="627"/>
      <c r="BR131" s="551"/>
      <c r="BS131" s="569"/>
      <c r="BT131" s="551"/>
      <c r="BU131" s="569"/>
      <c r="BV131" s="629"/>
      <c r="CH131" s="705"/>
    </row>
    <row r="132" spans="66:86">
      <c r="BN132" s="635" t="s">
        <v>814</v>
      </c>
      <c r="BO132" s="636"/>
      <c r="BP132" s="636"/>
      <c r="BQ132" s="627"/>
      <c r="BR132" s="551"/>
      <c r="BS132" s="569"/>
      <c r="BT132" s="551"/>
      <c r="BU132" s="569"/>
      <c r="BV132" s="629"/>
      <c r="BX132" s="594"/>
      <c r="BY132" s="608"/>
      <c r="CD132" s="706"/>
      <c r="CE132" s="594"/>
      <c r="CF132" s="608"/>
      <c r="CG132" s="706"/>
      <c r="CH132" s="705"/>
    </row>
    <row r="133" spans="66:86">
      <c r="BN133" s="627"/>
      <c r="BO133" s="551"/>
      <c r="BP133" s="551"/>
      <c r="BQ133" s="627"/>
      <c r="BR133" s="551"/>
      <c r="BS133" s="569"/>
      <c r="BT133" s="551"/>
      <c r="BU133" s="569"/>
      <c r="BV133" s="629"/>
      <c r="BX133" s="594"/>
      <c r="BY133" s="608"/>
      <c r="CE133" s="594"/>
      <c r="CF133" s="608"/>
    </row>
    <row r="134" spans="66:86">
      <c r="BN134" s="627"/>
      <c r="BO134" s="551"/>
      <c r="BP134" s="551"/>
      <c r="BQ134" s="627"/>
      <c r="BR134" s="551"/>
      <c r="BS134" s="569"/>
      <c r="BT134" s="551"/>
      <c r="BU134" s="569"/>
      <c r="BV134" s="629"/>
      <c r="CD134" s="594"/>
      <c r="CE134" s="705"/>
      <c r="CF134" s="705"/>
      <c r="CG134" s="707"/>
      <c r="CH134" s="559"/>
    </row>
    <row r="135" spans="66:86">
      <c r="BN135" s="635" t="s">
        <v>815</v>
      </c>
      <c r="BO135" s="636"/>
      <c r="BP135" s="636"/>
      <c r="BQ135" s="627"/>
      <c r="BR135" s="551"/>
      <c r="BS135" s="569"/>
      <c r="BT135" s="551"/>
      <c r="BU135" s="569"/>
      <c r="BV135" s="629"/>
      <c r="BY135" s="605"/>
      <c r="CD135" s="594"/>
      <c r="CE135" s="705"/>
      <c r="CF135" s="705"/>
      <c r="CG135" s="707"/>
      <c r="CH135" s="559"/>
    </row>
    <row r="136" spans="66:86">
      <c r="BN136" s="635" t="s">
        <v>677</v>
      </c>
      <c r="BO136" s="636"/>
      <c r="BP136" s="636"/>
      <c r="BQ136" s="627"/>
      <c r="BR136" s="551"/>
      <c r="BS136" s="569"/>
      <c r="BT136" s="551"/>
      <c r="BU136" s="569"/>
      <c r="BV136" s="629"/>
      <c r="CD136" s="594"/>
      <c r="CE136" s="705"/>
      <c r="CF136" s="705"/>
      <c r="CG136" s="707"/>
    </row>
    <row r="137" spans="66:86">
      <c r="BN137" s="627"/>
      <c r="BO137" s="551"/>
      <c r="BP137" s="551"/>
      <c r="BQ137" s="627"/>
      <c r="BR137" s="551"/>
      <c r="BS137" s="569"/>
      <c r="BT137" s="551"/>
      <c r="BU137" s="569"/>
      <c r="BV137" s="629"/>
      <c r="CE137" s="705"/>
      <c r="CF137" s="705"/>
      <c r="CG137" s="705"/>
      <c r="CH137" s="559"/>
    </row>
    <row r="138" spans="66:86">
      <c r="BN138" s="627"/>
      <c r="BO138" s="551"/>
      <c r="BP138" s="551"/>
      <c r="BQ138" s="627"/>
      <c r="BR138" s="551"/>
      <c r="BS138" s="569"/>
      <c r="BT138" s="551"/>
      <c r="BU138" s="569"/>
      <c r="BV138" s="629"/>
      <c r="CF138" s="705"/>
      <c r="CG138" s="705"/>
      <c r="CH138" s="705"/>
    </row>
    <row r="139" spans="66:86">
      <c r="BN139" s="627"/>
      <c r="BO139" s="551"/>
      <c r="BP139" s="551"/>
      <c r="BQ139" s="627"/>
      <c r="BR139" s="551"/>
      <c r="BS139" s="569"/>
      <c r="BT139" s="551"/>
      <c r="BU139" s="569"/>
      <c r="BV139" s="629"/>
    </row>
    <row r="140" spans="66:86">
      <c r="BN140" s="627"/>
      <c r="BO140" s="551"/>
      <c r="BP140" s="551"/>
      <c r="BQ140" s="627"/>
      <c r="BR140" s="551"/>
      <c r="BS140" s="569"/>
      <c r="BT140" s="551"/>
      <c r="BU140" s="569"/>
      <c r="BV140" s="629"/>
    </row>
    <row r="141" spans="66:86">
      <c r="BN141" s="627"/>
      <c r="BO141" s="551"/>
      <c r="BP141" s="551"/>
      <c r="BQ141" s="627"/>
      <c r="BR141" s="551"/>
      <c r="BS141" s="569"/>
      <c r="BT141" s="551"/>
      <c r="BU141" s="569"/>
      <c r="BV141" s="629"/>
    </row>
    <row r="142" spans="66:86">
      <c r="BN142" s="627"/>
      <c r="BO142" s="551"/>
      <c r="BP142" s="551"/>
      <c r="BQ142" s="627"/>
      <c r="BR142" s="551"/>
      <c r="BS142" s="569"/>
      <c r="BT142" s="551"/>
      <c r="BU142" s="569"/>
      <c r="BV142" s="629"/>
    </row>
    <row r="143" spans="66:86">
      <c r="BN143" s="627"/>
      <c r="BO143" s="551"/>
      <c r="BP143" s="583"/>
      <c r="BQ143" s="627"/>
      <c r="BR143" s="551"/>
      <c r="BS143" s="569"/>
      <c r="BT143" s="551"/>
      <c r="BU143" s="569"/>
      <c r="BV143" s="629"/>
    </row>
    <row r="144" spans="66:86">
      <c r="BN144" s="627"/>
      <c r="BO144" s="551"/>
      <c r="BP144" s="583"/>
      <c r="BQ144" s="672"/>
      <c r="BR144" s="551"/>
      <c r="BS144" s="551"/>
      <c r="BT144" s="569"/>
      <c r="BU144" s="551"/>
      <c r="BV144" s="629"/>
    </row>
    <row r="145" spans="66:74">
      <c r="BN145" s="627"/>
      <c r="BO145" s="551"/>
      <c r="BP145" s="583"/>
      <c r="BQ145" s="672"/>
      <c r="BR145" s="551"/>
      <c r="BS145" s="551"/>
      <c r="BT145" s="569"/>
      <c r="BU145" s="551"/>
      <c r="BV145" s="629"/>
    </row>
    <row r="146" spans="66:74">
      <c r="BN146" s="627"/>
      <c r="BO146" s="551"/>
      <c r="BP146" s="583"/>
      <c r="BQ146" s="672"/>
      <c r="BR146" s="551"/>
      <c r="BS146" s="551"/>
      <c r="BT146" s="569"/>
      <c r="BU146" s="551"/>
      <c r="BV146" s="629"/>
    </row>
    <row r="147" spans="66:74">
      <c r="BN147" s="627"/>
      <c r="BO147" s="551"/>
      <c r="BP147" s="583"/>
      <c r="BQ147" s="672"/>
      <c r="BR147" s="551"/>
      <c r="BS147" s="551"/>
      <c r="BT147" s="569"/>
      <c r="BU147" s="551"/>
      <c r="BV147" s="629"/>
    </row>
    <row r="148" spans="66:74">
      <c r="BN148" s="708"/>
      <c r="BO148" s="709"/>
      <c r="BP148" s="709"/>
      <c r="BQ148" s="674"/>
      <c r="BR148" s="709"/>
      <c r="BS148" s="709"/>
      <c r="BT148" s="710"/>
      <c r="BU148" s="709"/>
      <c r="BV148" s="711"/>
    </row>
    <row r="149" spans="66:74">
      <c r="BQ149" s="544"/>
      <c r="BT149" s="559"/>
    </row>
    <row r="150" spans="66:74">
      <c r="BQ150" s="544"/>
      <c r="BT150" s="559"/>
      <c r="BV150" s="551"/>
    </row>
    <row r="151" spans="66:74">
      <c r="BV151" s="712"/>
    </row>
    <row r="154" spans="66:74">
      <c r="BQ154" s="544"/>
      <c r="BU154" s="544"/>
    </row>
    <row r="155" spans="66:74">
      <c r="BO155" s="608"/>
      <c r="BQ155" s="544"/>
      <c r="BS155" s="608"/>
      <c r="BU155" s="544"/>
      <c r="BV155" s="551"/>
    </row>
    <row r="156" spans="66:74">
      <c r="BN156" s="544"/>
      <c r="BO156" s="608"/>
      <c r="BP156" s="544"/>
      <c r="BQ156" s="544"/>
      <c r="BR156" s="544"/>
      <c r="BS156" s="608"/>
      <c r="BT156" s="544"/>
      <c r="BU156" s="544"/>
      <c r="BV156" s="551"/>
    </row>
    <row r="157" spans="66:74">
      <c r="BN157" s="608"/>
      <c r="BO157" s="608"/>
      <c r="BP157" s="544"/>
      <c r="BQ157" s="544"/>
      <c r="BR157" s="608"/>
      <c r="BS157" s="608"/>
      <c r="BT157" s="544"/>
      <c r="BU157" s="544"/>
      <c r="BV157" s="551"/>
    </row>
    <row r="158" spans="66:74">
      <c r="BN158" s="608"/>
      <c r="BO158" s="608"/>
      <c r="BP158" s="544"/>
      <c r="BQ158" s="544"/>
      <c r="BR158" s="608"/>
      <c r="BS158" s="608"/>
      <c r="BT158" s="544"/>
      <c r="BU158" s="544"/>
      <c r="BV158" s="551"/>
    </row>
    <row r="159" spans="66:74">
      <c r="BN159" s="608"/>
      <c r="BO159" s="608"/>
      <c r="BP159" s="544"/>
      <c r="BQ159" s="544"/>
      <c r="BR159" s="608"/>
      <c r="BS159" s="608"/>
      <c r="BT159" s="544"/>
      <c r="BU159" s="544"/>
      <c r="BV159" s="551"/>
    </row>
    <row r="160" spans="66:74">
      <c r="BN160" s="608"/>
      <c r="BO160" s="608"/>
      <c r="BP160" s="544"/>
      <c r="BQ160" s="544"/>
      <c r="BR160" s="608"/>
      <c r="BS160" s="608"/>
      <c r="BT160" s="544"/>
      <c r="BU160" s="544"/>
      <c r="BV160" s="551"/>
    </row>
    <row r="161" spans="66:74">
      <c r="BN161" s="608"/>
      <c r="BO161" s="608"/>
      <c r="BP161" s="544"/>
      <c r="BQ161" s="544"/>
      <c r="BR161" s="608"/>
      <c r="BS161" s="608"/>
      <c r="BT161" s="544"/>
      <c r="BU161" s="544"/>
      <c r="BV161" s="551"/>
    </row>
    <row r="162" spans="66:74">
      <c r="BN162" s="608"/>
      <c r="BO162" s="608"/>
      <c r="BP162" s="544"/>
      <c r="BQ162" s="544"/>
      <c r="BR162" s="608"/>
      <c r="BS162" s="608"/>
      <c r="BT162" s="544"/>
      <c r="BU162" s="544"/>
      <c r="BV162" s="551"/>
    </row>
    <row r="163" spans="66:74">
      <c r="BN163" s="608"/>
      <c r="BO163" s="608"/>
      <c r="BP163" s="544"/>
      <c r="BQ163" s="544"/>
      <c r="BR163" s="608"/>
      <c r="BS163" s="608"/>
      <c r="BT163" s="544"/>
      <c r="BU163" s="544"/>
      <c r="BV163" s="551"/>
    </row>
    <row r="164" spans="66:74">
      <c r="BN164" s="608"/>
      <c r="BO164" s="608"/>
      <c r="BP164" s="544"/>
      <c r="BQ164" s="544"/>
      <c r="BR164" s="608"/>
      <c r="BS164" s="608"/>
      <c r="BT164" s="544"/>
      <c r="BU164" s="544"/>
      <c r="BV164" s="551"/>
    </row>
    <row r="165" spans="66:74">
      <c r="BN165" s="608"/>
      <c r="BO165" s="608"/>
      <c r="BP165" s="544"/>
      <c r="BQ165" s="544"/>
      <c r="BR165" s="608"/>
      <c r="BS165" s="608"/>
      <c r="BT165" s="544"/>
      <c r="BU165" s="544"/>
    </row>
    <row r="166" spans="66:74">
      <c r="BN166" s="608"/>
      <c r="BO166" s="608"/>
      <c r="BP166" s="544"/>
      <c r="BQ166" s="544"/>
      <c r="BR166" s="608"/>
      <c r="BS166" s="608"/>
      <c r="BT166" s="544"/>
      <c r="BU166" s="544"/>
    </row>
    <row r="167" spans="66:74">
      <c r="BN167" s="608"/>
      <c r="BO167" s="608"/>
      <c r="BP167" s="544"/>
      <c r="BQ167" s="544"/>
      <c r="BR167" s="608"/>
      <c r="BS167" s="608"/>
      <c r="BT167" s="544"/>
      <c r="BU167" s="544"/>
    </row>
    <row r="168" spans="66:74">
      <c r="BN168" s="608"/>
      <c r="BO168" s="608"/>
      <c r="BP168" s="544"/>
      <c r="BQ168" s="544"/>
      <c r="BR168" s="608"/>
      <c r="BS168" s="608"/>
      <c r="BT168" s="544"/>
      <c r="BU168" s="544"/>
    </row>
    <row r="169" spans="66:74">
      <c r="BN169" s="608"/>
      <c r="BO169" s="608"/>
      <c r="BP169" s="544"/>
      <c r="BQ169" s="544"/>
      <c r="BR169" s="608"/>
      <c r="BS169" s="608"/>
      <c r="BT169" s="544"/>
      <c r="BU169" s="544"/>
    </row>
    <row r="170" spans="66:74">
      <c r="BN170" s="608"/>
      <c r="BO170" s="608"/>
      <c r="BP170" s="544"/>
      <c r="BQ170" s="544"/>
      <c r="BR170" s="608"/>
      <c r="BS170" s="608"/>
      <c r="BT170" s="544"/>
      <c r="BU170" s="544"/>
    </row>
    <row r="171" spans="66:74">
      <c r="BN171" s="608"/>
      <c r="BO171" s="608"/>
      <c r="BP171" s="544"/>
      <c r="BQ171" s="544"/>
      <c r="BR171" s="608"/>
      <c r="BS171" s="608"/>
      <c r="BT171" s="544"/>
      <c r="BU171" s="544"/>
    </row>
    <row r="172" spans="66:74">
      <c r="BN172" s="608"/>
      <c r="BO172" s="608"/>
      <c r="BP172" s="544"/>
      <c r="BQ172" s="544"/>
      <c r="BR172" s="608"/>
      <c r="BS172" s="608"/>
      <c r="BT172" s="544"/>
      <c r="BU172" s="544"/>
    </row>
    <row r="173" spans="66:74">
      <c r="BN173" s="608"/>
      <c r="BO173" s="608"/>
      <c r="BP173" s="544"/>
      <c r="BQ173" s="544"/>
    </row>
    <row r="174" spans="66:74">
      <c r="BN174" s="608"/>
      <c r="BO174" s="608"/>
      <c r="BP174" s="544"/>
      <c r="BQ174" s="544"/>
    </row>
    <row r="175" spans="66:74">
      <c r="BN175" s="608"/>
      <c r="BO175" s="608"/>
      <c r="BP175" s="544"/>
      <c r="BQ175" s="544"/>
    </row>
    <row r="176" spans="66:74">
      <c r="BN176" s="608"/>
      <c r="BO176" s="608"/>
      <c r="BP176" s="544"/>
      <c r="BQ176" s="544"/>
    </row>
    <row r="177" spans="66:72">
      <c r="BN177" s="608"/>
      <c r="BO177" s="608"/>
      <c r="BP177" s="544"/>
      <c r="BQ177" s="544"/>
    </row>
    <row r="178" spans="66:72">
      <c r="BN178" s="608"/>
      <c r="BO178" s="608"/>
      <c r="BP178" s="544"/>
      <c r="BQ178" s="544"/>
    </row>
    <row r="179" spans="66:72">
      <c r="BN179" s="608"/>
      <c r="BO179" s="608"/>
      <c r="BP179" s="544"/>
      <c r="BQ179" s="544"/>
    </row>
    <row r="180" spans="66:72">
      <c r="BN180" s="608"/>
      <c r="BO180" s="608"/>
      <c r="BP180" s="544"/>
      <c r="BQ180" s="544"/>
    </row>
    <row r="181" spans="66:72">
      <c r="BN181" s="608"/>
      <c r="BO181" s="608"/>
      <c r="BP181" s="544"/>
      <c r="BQ181" s="544"/>
      <c r="BT181" s="559"/>
    </row>
    <row r="182" spans="66:72">
      <c r="BN182" s="608"/>
      <c r="BO182" s="608"/>
      <c r="BP182" s="544"/>
      <c r="BT182" s="559"/>
    </row>
    <row r="183" spans="66:72">
      <c r="BN183" s="608"/>
      <c r="BO183" s="608"/>
      <c r="BP183" s="544"/>
      <c r="BS183" s="559"/>
    </row>
    <row r="184" spans="66:72">
      <c r="BP184" s="544"/>
      <c r="BQ184" s="544"/>
    </row>
    <row r="185" spans="66:72">
      <c r="BQ185" s="544"/>
    </row>
    <row r="186" spans="66:72">
      <c r="BP186" s="544"/>
    </row>
    <row r="187" spans="66:72">
      <c r="BN187" s="608"/>
      <c r="BO187" s="608"/>
      <c r="BP187" s="544"/>
    </row>
    <row r="188" spans="66:72">
      <c r="BN188" s="608"/>
      <c r="BO188" s="608"/>
      <c r="BP188" s="544"/>
    </row>
    <row r="189" spans="66:72">
      <c r="BQ189" s="544"/>
    </row>
    <row r="190" spans="66:72">
      <c r="BO190" s="608"/>
      <c r="BQ190" s="544"/>
    </row>
    <row r="191" spans="66:72">
      <c r="BN191" s="544"/>
      <c r="BO191" s="608"/>
      <c r="BP191" s="544"/>
      <c r="BQ191" s="544"/>
    </row>
    <row r="192" spans="66:72">
      <c r="BN192" s="608"/>
      <c r="BO192" s="608"/>
      <c r="BP192" s="544"/>
      <c r="BQ192" s="544"/>
    </row>
    <row r="193" spans="66:69">
      <c r="BN193" s="608"/>
      <c r="BO193" s="608"/>
      <c r="BP193" s="544"/>
      <c r="BQ193" s="544"/>
    </row>
    <row r="194" spans="66:69">
      <c r="BN194" s="608"/>
      <c r="BO194" s="608"/>
      <c r="BP194" s="544"/>
      <c r="BQ194" s="544"/>
    </row>
    <row r="195" spans="66:69">
      <c r="BN195" s="608"/>
      <c r="BO195" s="608"/>
      <c r="BP195" s="544"/>
      <c r="BQ195" s="544"/>
    </row>
    <row r="196" spans="66:69">
      <c r="BN196" s="608"/>
      <c r="BO196" s="608"/>
      <c r="BP196" s="544"/>
      <c r="BQ196" s="544"/>
    </row>
    <row r="197" spans="66:69">
      <c r="BN197" s="608"/>
      <c r="BO197" s="608"/>
      <c r="BP197" s="544"/>
      <c r="BQ197" s="544"/>
    </row>
    <row r="198" spans="66:69">
      <c r="BN198" s="608"/>
      <c r="BO198" s="608"/>
      <c r="BP198" s="544"/>
      <c r="BQ198" s="544"/>
    </row>
    <row r="199" spans="66:69">
      <c r="BN199" s="608"/>
      <c r="BO199" s="608"/>
      <c r="BP199" s="544"/>
      <c r="BQ199" s="544"/>
    </row>
    <row r="200" spans="66:69">
      <c r="BN200" s="608"/>
      <c r="BO200" s="608"/>
      <c r="BP200" s="544"/>
      <c r="BQ200" s="544"/>
    </row>
    <row r="201" spans="66:69">
      <c r="BN201" s="608"/>
      <c r="BO201" s="608"/>
      <c r="BP201" s="544"/>
      <c r="BQ201" s="544"/>
    </row>
    <row r="202" spans="66:69">
      <c r="BN202" s="608"/>
      <c r="BO202" s="608"/>
      <c r="BP202" s="544"/>
      <c r="BQ202" s="544"/>
    </row>
    <row r="203" spans="66:69">
      <c r="BN203" s="608"/>
      <c r="BO203" s="608"/>
      <c r="BP203" s="544"/>
      <c r="BQ203" s="544"/>
    </row>
    <row r="204" spans="66:69">
      <c r="BN204" s="608"/>
      <c r="BO204" s="608"/>
      <c r="BP204" s="544"/>
      <c r="BQ204" s="544"/>
    </row>
    <row r="205" spans="66:69">
      <c r="BN205" s="608"/>
      <c r="BO205" s="608"/>
      <c r="BP205" s="544"/>
      <c r="BQ205" s="544"/>
    </row>
    <row r="206" spans="66:69">
      <c r="BN206" s="608"/>
      <c r="BO206" s="608"/>
      <c r="BP206" s="544"/>
      <c r="BQ206" s="544"/>
    </row>
    <row r="207" spans="66:69">
      <c r="BN207" s="608"/>
      <c r="BO207" s="608"/>
      <c r="BP207" s="544"/>
      <c r="BQ207" s="544"/>
    </row>
    <row r="208" spans="66:69">
      <c r="BN208" s="608"/>
      <c r="BO208" s="608"/>
      <c r="BP208" s="544"/>
      <c r="BQ208" s="544"/>
    </row>
    <row r="209" spans="66:69">
      <c r="BN209" s="608"/>
      <c r="BO209" s="608"/>
      <c r="BP209" s="544"/>
      <c r="BQ209" s="544"/>
    </row>
    <row r="210" spans="66:69">
      <c r="BN210" s="608"/>
      <c r="BO210" s="608"/>
      <c r="BP210" s="544"/>
      <c r="BQ210" s="544"/>
    </row>
    <row r="211" spans="66:69">
      <c r="BN211" s="608"/>
      <c r="BO211" s="608"/>
      <c r="BP211" s="544"/>
      <c r="BQ211" s="544"/>
    </row>
    <row r="212" spans="66:69">
      <c r="BN212" s="608"/>
      <c r="BO212" s="608"/>
      <c r="BP212" s="544"/>
      <c r="BQ212" s="544"/>
    </row>
    <row r="213" spans="66:69">
      <c r="BN213" s="608"/>
      <c r="BO213" s="608"/>
      <c r="BP213" s="544"/>
      <c r="BQ213" s="544"/>
    </row>
    <row r="214" spans="66:69">
      <c r="BN214" s="608"/>
      <c r="BO214" s="608"/>
      <c r="BP214" s="544"/>
      <c r="BQ214" s="544"/>
    </row>
    <row r="215" spans="66:69">
      <c r="BN215" s="608"/>
      <c r="BO215" s="608"/>
      <c r="BP215" s="544"/>
      <c r="BQ215" s="544"/>
    </row>
    <row r="216" spans="66:69">
      <c r="BN216" s="608"/>
      <c r="BO216" s="608"/>
      <c r="BP216" s="544"/>
      <c r="BQ216" s="544"/>
    </row>
    <row r="217" spans="66:69">
      <c r="BN217" s="608"/>
      <c r="BO217" s="608"/>
      <c r="BP217" s="544"/>
    </row>
    <row r="218" spans="66:69">
      <c r="BN218" s="608"/>
      <c r="BO218" s="608"/>
      <c r="BP218" s="544"/>
    </row>
    <row r="219" spans="66:69">
      <c r="BP219" s="544"/>
    </row>
  </sheetData>
  <dataConsolidate/>
  <mergeCells count="140">
    <mergeCell ref="L4:L5"/>
    <mergeCell ref="M4:M6"/>
    <mergeCell ref="N4:N6"/>
    <mergeCell ref="O4:O6"/>
    <mergeCell ref="P4:P6"/>
    <mergeCell ref="E3:Z3"/>
    <mergeCell ref="AF3:BL3"/>
    <mergeCell ref="A4:B7"/>
    <mergeCell ref="C4:D7"/>
    <mergeCell ref="E4:E6"/>
    <mergeCell ref="F4:F7"/>
    <mergeCell ref="G4:G7"/>
    <mergeCell ref="H4:H7"/>
    <mergeCell ref="I4:I6"/>
    <mergeCell ref="J4:J5"/>
    <mergeCell ref="BL4:BL6"/>
    <mergeCell ref="BJ5:BJ6"/>
    <mergeCell ref="AH4:AJ4"/>
    <mergeCell ref="AK4:AK6"/>
    <mergeCell ref="AL4:AL6"/>
    <mergeCell ref="AM4:AO4"/>
    <mergeCell ref="AP4:AP6"/>
    <mergeCell ref="AQ4:AR4"/>
    <mergeCell ref="AJ5:AJ6"/>
    <mergeCell ref="AM5:AM6"/>
    <mergeCell ref="AN5:AN6"/>
    <mergeCell ref="AO5:AO6"/>
    <mergeCell ref="BC5:BC6"/>
    <mergeCell ref="BE5:BE6"/>
    <mergeCell ref="BG5:BG6"/>
    <mergeCell ref="AD5:AD6"/>
    <mergeCell ref="AE5:AE6"/>
    <mergeCell ref="AF5:AF7"/>
    <mergeCell ref="AG5:AG6"/>
    <mergeCell ref="AH5:AH7"/>
    <mergeCell ref="AI5:AI6"/>
    <mergeCell ref="AS4:AS6"/>
    <mergeCell ref="AT4:AT5"/>
    <mergeCell ref="AU4:AY4"/>
    <mergeCell ref="AZ4:AZ5"/>
    <mergeCell ref="BA4:BK4"/>
    <mergeCell ref="Z4:AE4"/>
    <mergeCell ref="AF4:AG4"/>
    <mergeCell ref="J6:J7"/>
    <mergeCell ref="K6:K7"/>
    <mergeCell ref="L6:L7"/>
    <mergeCell ref="F8:F10"/>
    <mergeCell ref="G8:G10"/>
    <mergeCell ref="H8:H10"/>
    <mergeCell ref="AQ5:AQ6"/>
    <mergeCell ref="AR5:AR6"/>
    <mergeCell ref="BA5:BA6"/>
    <mergeCell ref="X5:X6"/>
    <mergeCell ref="Y5:Y6"/>
    <mergeCell ref="Z5:Z6"/>
    <mergeCell ref="AA5:AA6"/>
    <mergeCell ref="AB5:AB6"/>
    <mergeCell ref="AC5:AC6"/>
    <mergeCell ref="Q4:Q6"/>
    <mergeCell ref="R4:R7"/>
    <mergeCell ref="S4:S7"/>
    <mergeCell ref="T4:Y4"/>
    <mergeCell ref="T5:T6"/>
    <mergeCell ref="U5:U6"/>
    <mergeCell ref="V5:V6"/>
    <mergeCell ref="W5:W6"/>
    <mergeCell ref="K4:K5"/>
    <mergeCell ref="F14:F16"/>
    <mergeCell ref="G14:G16"/>
    <mergeCell ref="H14:H16"/>
    <mergeCell ref="R14:R16"/>
    <mergeCell ref="S14:S16"/>
    <mergeCell ref="AH14:AH16"/>
    <mergeCell ref="R8:R10"/>
    <mergeCell ref="S8:S10"/>
    <mergeCell ref="AH8:AH10"/>
    <mergeCell ref="F11:F13"/>
    <mergeCell ref="G11:G13"/>
    <mergeCell ref="H11:H13"/>
    <mergeCell ref="R11:R13"/>
    <mergeCell ref="S11:S13"/>
    <mergeCell ref="AH11:AH13"/>
    <mergeCell ref="F22:J22"/>
    <mergeCell ref="BN36:BS37"/>
    <mergeCell ref="BU36:BZ37"/>
    <mergeCell ref="CB36:CG37"/>
    <mergeCell ref="BN38:BS38"/>
    <mergeCell ref="BU38:BZ38"/>
    <mergeCell ref="CB38:CG38"/>
    <mergeCell ref="F17:F19"/>
    <mergeCell ref="G17:G19"/>
    <mergeCell ref="H17:H19"/>
    <mergeCell ref="R17:R19"/>
    <mergeCell ref="S17:S19"/>
    <mergeCell ref="AH17:AH19"/>
    <mergeCell ref="BV40:BV42"/>
    <mergeCell ref="BW40:BW42"/>
    <mergeCell ref="BX40:BX42"/>
    <mergeCell ref="BY40:BY42"/>
    <mergeCell ref="BZ40:BZ42"/>
    <mergeCell ref="CB40:CB42"/>
    <mergeCell ref="BN39:BS39"/>
    <mergeCell ref="BU39:BZ39"/>
    <mergeCell ref="CB39:CG39"/>
    <mergeCell ref="BN40:BN42"/>
    <mergeCell ref="BO40:BO42"/>
    <mergeCell ref="BP40:BP42"/>
    <mergeCell ref="BQ40:BQ42"/>
    <mergeCell ref="BR40:BR42"/>
    <mergeCell ref="BS40:BS42"/>
    <mergeCell ref="BU40:BU42"/>
    <mergeCell ref="CC40:CC42"/>
    <mergeCell ref="CD40:CD42"/>
    <mergeCell ref="CE40:CE42"/>
    <mergeCell ref="CF40:CF42"/>
    <mergeCell ref="CG40:CG42"/>
    <mergeCell ref="DN60:DQ60"/>
    <mergeCell ref="BJ70:BM70"/>
    <mergeCell ref="BJ71:BM71"/>
    <mergeCell ref="BF72:BM72"/>
    <mergeCell ref="CH60:CJ60"/>
    <mergeCell ref="CK60:CK61"/>
    <mergeCell ref="CL60:CL61"/>
    <mergeCell ref="CP60:CQ60"/>
    <mergeCell ref="CU60:CV60"/>
    <mergeCell ref="CZ60:DD60"/>
    <mergeCell ref="BJ83:BM83"/>
    <mergeCell ref="BF73:BM73"/>
    <mergeCell ref="BF74:BM74"/>
    <mergeCell ref="BF75:BM75"/>
    <mergeCell ref="BF76:BM76"/>
    <mergeCell ref="BF77:BM77"/>
    <mergeCell ref="BF78:BM78"/>
    <mergeCell ref="DE60:DI60"/>
    <mergeCell ref="DJ60:DM60"/>
    <mergeCell ref="BW60:BX60"/>
    <mergeCell ref="CB60:CD60"/>
    <mergeCell ref="CE60:CE61"/>
    <mergeCell ref="CF60:CF61"/>
    <mergeCell ref="CG60:CG61"/>
  </mergeCells>
  <conditionalFormatting sqref="BG30:BH31 BJ30:BK31 R22 H20:I20 AS31 A27:A31 G28:J31 A23:A25 B31:F31 K28:L30 K31:AO31 AQ31 F20:G21 AR30:AR31 P30:AO30 N23:N30 AT30:AU31 P23:AJ29 A22:C22 A21:B21 D21:E22 AU29 AZ28:AZ29 AZ24:AZ26 AZ30:BA31 G23:G27 I23:L27 AU20:AU27 AV20:AW23 AV29:AY31 AX20:AY24 BI29:BI31 BE20:BK20 BC30:BD31 AH11 R11:R20 AH14:AH19 S14:S19 G14:H19 S11 G11:H11 J11:K11 J12:J21 AI11:BB19 A8:E20 I11:I19 G8:I10 T11:AG19 AR22:AR23 AS22:AT22 AQ22 BE11:BL19 BC22:BD25 BB22:BB31 BI22:BI24 BE22:BF31 BJ22:BK25 BG22:BH25 K12:K22 L11:Q22 AQ20:AT21 AZ20:BA23 BB20:BD21 S20:AO22 AP20:AP31 BE21:BL21">
    <cfRule type="cellIs" dxfId="45" priority="3" operator="lessThan">
      <formula>0</formula>
    </cfRule>
  </conditionalFormatting>
  <conditionalFormatting sqref="AH8 J9:R10 T8:AG10 AI8:BL10 J8:K8 M8:S8">
    <cfRule type="cellIs" dxfId="44" priority="2" operator="lessThan">
      <formula>0</formula>
    </cfRule>
  </conditionalFormatting>
  <conditionalFormatting sqref="BC11:BD19">
    <cfRule type="cellIs" dxfId="43" priority="1" operator="lessThan">
      <formula>0</formula>
    </cfRule>
  </conditionalFormatting>
  <dataValidations count="6">
    <dataValidation type="list" showInputMessage="1" showErrorMessage="1" sqref="R8:R19" xr:uid="{00000000-0002-0000-0F00-000000000000}">
      <formula1>$BN$122:$BN$126</formula1>
    </dataValidation>
    <dataValidation type="list" showInputMessage="1" showErrorMessage="1" sqref="F17 F8 F14 F11" xr:uid="{00000000-0002-0000-0F00-000001000000}">
      <formula1>$BN$70:$BN$97</formula1>
    </dataValidation>
    <dataValidation type="list" showErrorMessage="1" sqref="G17 G8 G11 G14" xr:uid="{00000000-0002-0000-0F00-000002000000}">
      <formula1>$BN$61:$BN$63</formula1>
    </dataValidation>
    <dataValidation type="list" showInputMessage="1" showErrorMessage="1" sqref="AH11 AH17 AH14 AH8" xr:uid="{00000000-0002-0000-0F00-000003000000}">
      <formula1>$BN$130:$BN$132</formula1>
    </dataValidation>
    <dataValidation type="list" showErrorMessage="1" sqref="H14 H17 H8:H11" xr:uid="{00000000-0002-0000-0F00-000004000000}">
      <formula1>$BN$66:$BN$67</formula1>
    </dataValidation>
    <dataValidation type="list" showInputMessage="1" showErrorMessage="1" sqref="S14 S17 S11 S8" xr:uid="{00000000-0002-0000-0F00-000005000000}">
      <formula1>$BN$135:$BN$136</formula1>
    </dataValidation>
  </dataValidations>
  <printOptions horizontalCentered="1"/>
  <pageMargins left="0.78740157480314965" right="0.59055118110236227" top="1.1811023622047245" bottom="0.78740157480314965" header="0.59055118110236227" footer="0.39370078740157483"/>
  <pageSetup paperSize="9" scale="75" orientation="landscape"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colBreaks count="1" manualBreakCount="1">
    <brk id="31" max="1048575"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34">
    <tabColor theme="9" tint="0.39997558519241921"/>
  </sheetPr>
  <dimension ref="B2:H85"/>
  <sheetViews>
    <sheetView topLeftCell="A58" zoomScaleNormal="100" zoomScaleSheetLayoutView="110" workbookViewId="0">
      <selection activeCell="X34" sqref="X34"/>
    </sheetView>
  </sheetViews>
  <sheetFormatPr defaultColWidth="9.140625" defaultRowHeight="12.75" customHeight="1"/>
  <cols>
    <col min="1" max="1" width="9.140625" style="505"/>
    <col min="2" max="2" width="65.42578125" style="505" customWidth="1"/>
    <col min="3" max="4" width="11.7109375" style="505" customWidth="1"/>
    <col min="5" max="5" width="14.28515625" style="505" customWidth="1"/>
    <col min="6" max="16384" width="9.140625" style="505"/>
  </cols>
  <sheetData>
    <row r="2" spans="2:5" s="496" customFormat="1" ht="12.75" customHeight="1">
      <c r="B2" s="936" t="s">
        <v>595</v>
      </c>
      <c r="C2" s="936"/>
      <c r="D2" s="936"/>
      <c r="E2" s="495"/>
    </row>
    <row r="3" spans="2:5" s="496" customFormat="1" ht="12.75" customHeight="1">
      <c r="B3" s="937" t="s">
        <v>816</v>
      </c>
      <c r="C3" s="937"/>
      <c r="D3" s="937"/>
      <c r="E3" s="495"/>
    </row>
    <row r="4" spans="2:5" s="496" customFormat="1" ht="12.75" customHeight="1">
      <c r="B4" s="497"/>
      <c r="C4" s="498"/>
      <c r="D4" s="498"/>
      <c r="E4" s="495"/>
    </row>
    <row r="5" spans="2:5" ht="12.75" customHeight="1">
      <c r="B5" s="497" t="s">
        <v>817</v>
      </c>
      <c r="C5" s="713"/>
      <c r="D5" s="502"/>
      <c r="E5" s="504"/>
    </row>
    <row r="6" spans="2:5" ht="12.75" customHeight="1">
      <c r="B6" s="497"/>
      <c r="C6" s="713"/>
      <c r="D6" s="502"/>
      <c r="E6" s="504"/>
    </row>
    <row r="7" spans="2:5" ht="12.75" customHeight="1">
      <c r="B7" s="510" t="s">
        <v>818</v>
      </c>
      <c r="C7" s="714">
        <v>4</v>
      </c>
      <c r="D7" s="502" t="s">
        <v>80</v>
      </c>
      <c r="E7" s="504"/>
    </row>
    <row r="8" spans="2:5" ht="12.75" customHeight="1">
      <c r="B8" s="498" t="s">
        <v>338</v>
      </c>
      <c r="C8" s="713">
        <v>0.7</v>
      </c>
      <c r="D8" s="502" t="s">
        <v>38</v>
      </c>
      <c r="E8" s="504"/>
    </row>
    <row r="9" spans="2:5" ht="12.75" customHeight="1">
      <c r="B9" s="498" t="s">
        <v>339</v>
      </c>
      <c r="C9" s="713">
        <v>1.6</v>
      </c>
      <c r="D9" s="502" t="s">
        <v>38</v>
      </c>
      <c r="E9" s="504"/>
    </row>
    <row r="10" spans="2:5" ht="12.75" customHeight="1">
      <c r="B10" s="498" t="s">
        <v>819</v>
      </c>
      <c r="C10" s="713">
        <v>0.25</v>
      </c>
      <c r="D10" s="502" t="s">
        <v>38</v>
      </c>
      <c r="E10" s="504"/>
    </row>
    <row r="11" spans="2:5" ht="12.75" customHeight="1">
      <c r="B11" s="497"/>
      <c r="C11" s="713"/>
      <c r="D11" s="502"/>
      <c r="E11" s="504"/>
    </row>
    <row r="12" spans="2:5" ht="12.75" customHeight="1">
      <c r="B12" s="497"/>
      <c r="C12" s="713"/>
      <c r="D12" s="502"/>
      <c r="E12" s="504"/>
    </row>
    <row r="13" spans="2:5" ht="12.75" customHeight="1">
      <c r="B13" s="497" t="s">
        <v>820</v>
      </c>
      <c r="C13" s="713"/>
      <c r="D13" s="502"/>
      <c r="E13" s="504"/>
    </row>
    <row r="14" spans="2:5" ht="12.75" customHeight="1">
      <c r="B14" s="497"/>
      <c r="C14" s="713"/>
      <c r="D14" s="502"/>
      <c r="E14" s="504"/>
    </row>
    <row r="15" spans="2:5" ht="12.75" customHeight="1">
      <c r="B15" s="715" t="s">
        <v>821</v>
      </c>
      <c r="C15" s="713"/>
      <c r="D15" s="715"/>
      <c r="E15" s="504"/>
    </row>
    <row r="16" spans="2:5" ht="12.75" customHeight="1">
      <c r="B16" s="498"/>
      <c r="C16" s="508"/>
      <c r="D16" s="498"/>
      <c r="E16" s="504"/>
    </row>
    <row r="17" spans="2:8" ht="12.75" customHeight="1">
      <c r="B17" s="510" t="str">
        <f t="shared" ref="B17:D20" si="0">B7</f>
        <v>Bases de Apoio das Bombas</v>
      </c>
      <c r="C17" s="714">
        <f t="shared" si="0"/>
        <v>4</v>
      </c>
      <c r="D17" s="502" t="str">
        <f t="shared" si="0"/>
        <v>unid</v>
      </c>
      <c r="E17" s="504"/>
    </row>
    <row r="18" spans="2:8" ht="12.75" customHeight="1">
      <c r="B18" s="498" t="str">
        <f t="shared" si="0"/>
        <v>Comprimento</v>
      </c>
      <c r="C18" s="508">
        <f t="shared" si="0"/>
        <v>0.7</v>
      </c>
      <c r="D18" s="498" t="str">
        <f t="shared" si="0"/>
        <v>m</v>
      </c>
      <c r="E18" s="504"/>
    </row>
    <row r="19" spans="2:8" ht="12.75" customHeight="1">
      <c r="B19" s="498" t="str">
        <f t="shared" si="0"/>
        <v>Largura</v>
      </c>
      <c r="C19" s="508">
        <f t="shared" si="0"/>
        <v>1.6</v>
      </c>
      <c r="D19" s="498" t="str">
        <f t="shared" si="0"/>
        <v>m</v>
      </c>
      <c r="E19" s="504"/>
    </row>
    <row r="20" spans="2:8" ht="12.75" customHeight="1">
      <c r="B20" s="498" t="str">
        <f t="shared" si="0"/>
        <v>Altura</v>
      </c>
      <c r="C20" s="498">
        <f t="shared" si="0"/>
        <v>0.25</v>
      </c>
      <c r="D20" s="498" t="str">
        <f t="shared" si="0"/>
        <v>m</v>
      </c>
      <c r="E20" s="504"/>
    </row>
    <row r="21" spans="2:8" ht="12.75" customHeight="1">
      <c r="B21" s="498" t="s">
        <v>336</v>
      </c>
      <c r="C21" s="508">
        <f>((C18*C20*2)+(C19*C20*2))*C17</f>
        <v>4.5999999999999996</v>
      </c>
      <c r="D21" s="498" t="s">
        <v>23</v>
      </c>
      <c r="E21" s="504"/>
    </row>
    <row r="22" spans="2:8" ht="12.75" customHeight="1">
      <c r="B22" s="498"/>
      <c r="C22" s="498"/>
      <c r="D22" s="498"/>
      <c r="E22" s="504"/>
    </row>
    <row r="23" spans="2:8" ht="12.75" customHeight="1">
      <c r="B23" s="730" t="s">
        <v>822</v>
      </c>
      <c r="C23" s="730">
        <f>(C21)</f>
        <v>4.5999999999999996</v>
      </c>
      <c r="D23" s="731" t="s">
        <v>23</v>
      </c>
      <c r="E23" s="732">
        <v>70070126</v>
      </c>
      <c r="F23" s="748" t="s">
        <v>28</v>
      </c>
    </row>
    <row r="24" spans="2:8" ht="12.75" customHeight="1">
      <c r="B24" s="497"/>
      <c r="C24" s="716"/>
      <c r="D24" s="497"/>
      <c r="E24" s="504"/>
    </row>
    <row r="25" spans="2:8" ht="12.75" customHeight="1">
      <c r="B25" s="497"/>
      <c r="C25" s="716"/>
      <c r="D25" s="497"/>
      <c r="E25" s="504"/>
    </row>
    <row r="26" spans="2:8" s="718" customFormat="1" ht="12.75" customHeight="1">
      <c r="B26" s="509" t="s">
        <v>116</v>
      </c>
      <c r="C26" s="717"/>
      <c r="D26" s="497"/>
      <c r="E26" s="504"/>
    </row>
    <row r="27" spans="2:8" s="718" customFormat="1" ht="12.75" customHeight="1">
      <c r="B27" s="509"/>
      <c r="C27" s="717"/>
      <c r="D27" s="497"/>
      <c r="E27" s="504"/>
    </row>
    <row r="28" spans="2:8" s="718" customFormat="1" ht="12.75" customHeight="1">
      <c r="B28" s="510" t="str">
        <f>B7</f>
        <v>Bases de Apoio das Bombas</v>
      </c>
      <c r="C28" s="714">
        <f>C7</f>
        <v>4</v>
      </c>
      <c r="D28" s="502" t="str">
        <f>D7</f>
        <v>unid</v>
      </c>
      <c r="E28" s="504"/>
    </row>
    <row r="29" spans="2:8" s="718" customFormat="1" ht="12.75" customHeight="1">
      <c r="B29" s="498" t="s">
        <v>888</v>
      </c>
      <c r="C29" s="719">
        <f>36.4</f>
        <v>36.4</v>
      </c>
      <c r="D29" s="719" t="s">
        <v>117</v>
      </c>
      <c r="E29" s="504"/>
      <c r="G29" s="505"/>
      <c r="H29" s="505"/>
    </row>
    <row r="30" spans="2:8" s="718" customFormat="1" ht="12.75" customHeight="1">
      <c r="B30" s="509" t="s">
        <v>336</v>
      </c>
      <c r="C30" s="720">
        <f>(C29*C28)</f>
        <v>145.6</v>
      </c>
      <c r="D30" s="720" t="s">
        <v>117</v>
      </c>
      <c r="E30" s="504"/>
      <c r="G30" s="505"/>
      <c r="H30" s="505"/>
    </row>
    <row r="31" spans="2:8" s="718" customFormat="1" ht="12.75" customHeight="1">
      <c r="B31" s="509"/>
      <c r="C31" s="720"/>
      <c r="D31" s="720"/>
      <c r="E31" s="504"/>
      <c r="G31" s="505"/>
      <c r="H31" s="505"/>
    </row>
    <row r="32" spans="2:8" ht="12.75" customHeight="1">
      <c r="B32" s="730" t="s">
        <v>823</v>
      </c>
      <c r="C32" s="730">
        <f>(C30)</f>
        <v>145.6</v>
      </c>
      <c r="D32" s="731" t="s">
        <v>117</v>
      </c>
      <c r="E32" s="732">
        <v>70070135</v>
      </c>
      <c r="F32" s="748" t="s">
        <v>28</v>
      </c>
    </row>
    <row r="33" spans="2:6" ht="12.75" customHeight="1">
      <c r="B33" s="540"/>
      <c r="C33" s="721"/>
      <c r="D33" s="541"/>
      <c r="E33" s="504"/>
    </row>
    <row r="34" spans="2:6" ht="12.75" customHeight="1">
      <c r="B34" s="497"/>
      <c r="C34" s="716"/>
      <c r="D34" s="497"/>
      <c r="E34" s="504"/>
    </row>
    <row r="35" spans="2:6" ht="12.75" customHeight="1">
      <c r="B35" s="498" t="s">
        <v>824</v>
      </c>
      <c r="C35" s="497"/>
      <c r="D35" s="497"/>
      <c r="E35" s="504"/>
    </row>
    <row r="36" spans="2:6" ht="12.75" customHeight="1">
      <c r="B36" s="498"/>
      <c r="C36" s="498"/>
      <c r="D36" s="498"/>
      <c r="E36" s="504"/>
    </row>
    <row r="37" spans="2:6" ht="12.75" customHeight="1">
      <c r="B37" s="510" t="str">
        <f t="shared" ref="B37:D40" si="1">B7</f>
        <v>Bases de Apoio das Bombas</v>
      </c>
      <c r="C37" s="714">
        <f t="shared" si="1"/>
        <v>4</v>
      </c>
      <c r="D37" s="502" t="str">
        <f t="shared" si="1"/>
        <v>unid</v>
      </c>
      <c r="E37" s="504"/>
    </row>
    <row r="38" spans="2:6" ht="12.75" customHeight="1">
      <c r="B38" s="498" t="str">
        <f t="shared" si="1"/>
        <v>Comprimento</v>
      </c>
      <c r="C38" s="508">
        <f t="shared" si="1"/>
        <v>0.7</v>
      </c>
      <c r="D38" s="498" t="str">
        <f t="shared" si="1"/>
        <v>m</v>
      </c>
      <c r="E38" s="504"/>
    </row>
    <row r="39" spans="2:6" ht="12.75" customHeight="1">
      <c r="B39" s="498" t="str">
        <f t="shared" si="1"/>
        <v>Largura</v>
      </c>
      <c r="C39" s="508">
        <f t="shared" si="1"/>
        <v>1.6</v>
      </c>
      <c r="D39" s="498" t="str">
        <f t="shared" si="1"/>
        <v>m</v>
      </c>
      <c r="E39" s="504"/>
    </row>
    <row r="40" spans="2:6" ht="12.75" customHeight="1">
      <c r="B40" s="498" t="str">
        <f t="shared" si="1"/>
        <v>Altura</v>
      </c>
      <c r="C40" s="498">
        <f t="shared" si="1"/>
        <v>0.25</v>
      </c>
      <c r="D40" s="498" t="str">
        <f t="shared" si="1"/>
        <v>m</v>
      </c>
      <c r="E40" s="504"/>
    </row>
    <row r="41" spans="2:6" ht="12.75" customHeight="1">
      <c r="B41" s="498" t="s">
        <v>336</v>
      </c>
      <c r="C41" s="508">
        <f>(C38*C39*C40)*C37</f>
        <v>1.1199999999999999</v>
      </c>
      <c r="D41" s="498" t="s">
        <v>49</v>
      </c>
      <c r="E41" s="504"/>
    </row>
    <row r="42" spans="2:6" ht="12.75" customHeight="1">
      <c r="B42" s="498"/>
      <c r="C42" s="498"/>
      <c r="D42" s="498"/>
      <c r="E42" s="504"/>
    </row>
    <row r="43" spans="2:6" ht="12.75" customHeight="1">
      <c r="B43" s="730" t="s">
        <v>825</v>
      </c>
      <c r="C43" s="730">
        <f>(C41)</f>
        <v>1.1199999999999999</v>
      </c>
      <c r="D43" s="731" t="s">
        <v>49</v>
      </c>
      <c r="E43" s="732">
        <v>70070147</v>
      </c>
      <c r="F43" s="748" t="s">
        <v>28</v>
      </c>
    </row>
    <row r="44" spans="2:6" ht="12.75" customHeight="1">
      <c r="B44" s="722"/>
      <c r="C44" s="722"/>
      <c r="D44" s="722"/>
      <c r="E44" s="504"/>
    </row>
    <row r="45" spans="2:6" ht="12.75" customHeight="1">
      <c r="B45" s="498"/>
      <c r="C45" s="723"/>
      <c r="D45" s="498"/>
      <c r="E45" s="504"/>
    </row>
    <row r="46" spans="2:6" s="511" customFormat="1" ht="12.75" customHeight="1">
      <c r="B46" s="724" t="s">
        <v>826</v>
      </c>
      <c r="C46" s="725"/>
      <c r="D46" s="498"/>
    </row>
    <row r="47" spans="2:6" s="511" customFormat="1" ht="12.75" customHeight="1">
      <c r="B47" s="724"/>
      <c r="C47" s="717"/>
      <c r="D47" s="498"/>
    </row>
    <row r="48" spans="2:6" s="511" customFormat="1" ht="12.75" customHeight="1">
      <c r="B48" s="498" t="s">
        <v>119</v>
      </c>
      <c r="C48" s="497"/>
      <c r="D48" s="497"/>
    </row>
    <row r="49" spans="2:6" s="511" customFormat="1" ht="12.75" customHeight="1">
      <c r="B49" s="510"/>
      <c r="C49" s="498"/>
      <c r="D49" s="498"/>
    </row>
    <row r="50" spans="2:6" s="511" customFormat="1" ht="12.75" customHeight="1">
      <c r="B50" s="510" t="str">
        <f t="shared" ref="B50:D53" si="2">B7</f>
        <v>Bases de Apoio das Bombas</v>
      </c>
      <c r="C50" s="714">
        <f t="shared" si="2"/>
        <v>4</v>
      </c>
      <c r="D50" s="502" t="str">
        <f t="shared" si="2"/>
        <v>unid</v>
      </c>
    </row>
    <row r="51" spans="2:6" s="511" customFormat="1" ht="12.75" customHeight="1">
      <c r="B51" s="498" t="str">
        <f t="shared" si="2"/>
        <v>Comprimento</v>
      </c>
      <c r="C51" s="508">
        <f t="shared" si="2"/>
        <v>0.7</v>
      </c>
      <c r="D51" s="498" t="str">
        <f t="shared" si="2"/>
        <v>m</v>
      </c>
    </row>
    <row r="52" spans="2:6" s="511" customFormat="1" ht="12.75" customHeight="1">
      <c r="B52" s="498" t="str">
        <f t="shared" si="2"/>
        <v>Largura</v>
      </c>
      <c r="C52" s="508">
        <f t="shared" si="2"/>
        <v>1.6</v>
      </c>
      <c r="D52" s="498" t="str">
        <f t="shared" si="2"/>
        <v>m</v>
      </c>
    </row>
    <row r="53" spans="2:6" s="511" customFormat="1" ht="12.75" customHeight="1">
      <c r="B53" s="498" t="str">
        <f t="shared" si="2"/>
        <v>Altura</v>
      </c>
      <c r="C53" s="508">
        <f t="shared" si="2"/>
        <v>0.25</v>
      </c>
      <c r="D53" s="498" t="str">
        <f t="shared" si="2"/>
        <v>m</v>
      </c>
    </row>
    <row r="54" spans="2:6" s="511" customFormat="1" ht="12.75" customHeight="1">
      <c r="B54" s="498" t="s">
        <v>336</v>
      </c>
      <c r="C54" s="508">
        <f>((C51*C53*2)+(C52*C53*2)+(C51*C52))*C50</f>
        <v>9.0799999999999983</v>
      </c>
      <c r="D54" s="498" t="s">
        <v>23</v>
      </c>
    </row>
    <row r="55" spans="2:6" s="511" customFormat="1" ht="12.75" customHeight="1">
      <c r="B55" s="498"/>
      <c r="C55" s="498"/>
      <c r="D55" s="498"/>
    </row>
    <row r="56" spans="2:6" s="511" customFormat="1" ht="12.75" customHeight="1">
      <c r="B56" s="510" t="s">
        <v>827</v>
      </c>
      <c r="C56" s="714"/>
      <c r="D56" s="502"/>
    </row>
    <row r="57" spans="2:6" s="511" customFormat="1" ht="12.75" customHeight="1">
      <c r="B57" s="498" t="s">
        <v>338</v>
      </c>
      <c r="C57" s="508">
        <v>5.65</v>
      </c>
      <c r="D57" s="498" t="s">
        <v>38</v>
      </c>
    </row>
    <row r="58" spans="2:6" s="511" customFormat="1" ht="12.75" customHeight="1">
      <c r="B58" s="498" t="s">
        <v>339</v>
      </c>
      <c r="C58" s="508">
        <v>5.75</v>
      </c>
      <c r="D58" s="498" t="s">
        <v>38</v>
      </c>
    </row>
    <row r="59" spans="2:6" s="511" customFormat="1" ht="12.75" customHeight="1">
      <c r="B59" s="498" t="s">
        <v>828</v>
      </c>
      <c r="C59" s="508">
        <f>(C51*C52*C50)</f>
        <v>4.4799999999999995</v>
      </c>
      <c r="D59" s="508" t="str">
        <f>D54</f>
        <v>m²</v>
      </c>
    </row>
    <row r="60" spans="2:6" s="511" customFormat="1" ht="12.75" customHeight="1">
      <c r="B60" s="498" t="s">
        <v>336</v>
      </c>
      <c r="C60" s="508">
        <f>((C57*C58)-C59)</f>
        <v>28.007500000000004</v>
      </c>
      <c r="D60" s="498" t="s">
        <v>23</v>
      </c>
    </row>
    <row r="61" spans="2:6" s="511" customFormat="1" ht="12.75" customHeight="1">
      <c r="B61" s="498"/>
      <c r="C61" s="498"/>
      <c r="D61" s="498"/>
    </row>
    <row r="62" spans="2:6" s="511" customFormat="1" ht="12.75" customHeight="1">
      <c r="B62" s="730" t="s">
        <v>829</v>
      </c>
      <c r="C62" s="730">
        <f>(C54+C60)</f>
        <v>37.087500000000006</v>
      </c>
      <c r="D62" s="731" t="s">
        <v>23</v>
      </c>
      <c r="E62" s="732">
        <v>70190120</v>
      </c>
      <c r="F62" s="748" t="s">
        <v>28</v>
      </c>
    </row>
    <row r="63" spans="2:6" s="511" customFormat="1" ht="12.75" customHeight="1">
      <c r="B63" s="540"/>
      <c r="C63" s="541"/>
      <c r="D63" s="540"/>
      <c r="E63" s="542"/>
    </row>
    <row r="64" spans="2:6" s="511" customFormat="1" ht="12.75" customHeight="1">
      <c r="B64" s="540"/>
      <c r="C64" s="541"/>
      <c r="D64" s="540"/>
      <c r="E64" s="542"/>
    </row>
    <row r="65" spans="2:6" ht="12.75" customHeight="1">
      <c r="B65" s="497" t="s">
        <v>864</v>
      </c>
      <c r="C65" s="713"/>
      <c r="D65" s="502"/>
      <c r="E65" s="504"/>
    </row>
    <row r="66" spans="2:6" ht="12.75" customHeight="1">
      <c r="B66" s="497"/>
      <c r="C66" s="713"/>
      <c r="D66" s="502"/>
      <c r="E66" s="504"/>
    </row>
    <row r="67" spans="2:6" ht="12.75" customHeight="1">
      <c r="B67" s="715" t="s">
        <v>865</v>
      </c>
      <c r="C67" s="713"/>
      <c r="D67" s="715"/>
      <c r="E67" s="504"/>
    </row>
    <row r="68" spans="2:6" ht="12.75" customHeight="1">
      <c r="B68" s="498"/>
      <c r="C68" s="508"/>
      <c r="D68" s="498"/>
      <c r="E68" s="504"/>
    </row>
    <row r="69" spans="2:6" ht="12.75" customHeight="1">
      <c r="B69" s="510" t="s">
        <v>860</v>
      </c>
      <c r="C69" s="714"/>
      <c r="D69" s="502"/>
      <c r="E69" s="504"/>
    </row>
    <row r="70" spans="2:6" ht="12.75" customHeight="1">
      <c r="B70" s="498" t="s">
        <v>337</v>
      </c>
      <c r="C70" s="723">
        <v>2</v>
      </c>
      <c r="D70" s="498" t="s">
        <v>80</v>
      </c>
      <c r="E70" s="504"/>
    </row>
    <row r="71" spans="2:6" ht="12.75" customHeight="1">
      <c r="B71" s="498" t="s">
        <v>336</v>
      </c>
      <c r="C71" s="723">
        <f>(C70)</f>
        <v>2</v>
      </c>
      <c r="D71" s="498" t="s">
        <v>80</v>
      </c>
      <c r="E71" s="504"/>
    </row>
    <row r="72" spans="2:6" ht="12.75" customHeight="1">
      <c r="B72" s="498"/>
      <c r="C72" s="498"/>
      <c r="D72" s="498"/>
      <c r="E72" s="504"/>
    </row>
    <row r="73" spans="2:6" ht="12.75" customHeight="1">
      <c r="B73" s="730" t="s">
        <v>866</v>
      </c>
      <c r="C73" s="733">
        <f>(C71)</f>
        <v>2</v>
      </c>
      <c r="D73" s="731" t="s">
        <v>80</v>
      </c>
      <c r="E73" s="732">
        <v>90441</v>
      </c>
      <c r="F73" s="748" t="s">
        <v>22</v>
      </c>
    </row>
    <row r="74" spans="2:6" ht="12.75" customHeight="1">
      <c r="B74" s="497"/>
      <c r="C74" s="716"/>
      <c r="D74" s="497"/>
      <c r="E74" s="504"/>
    </row>
    <row r="75" spans="2:6" ht="12.75" customHeight="1">
      <c r="B75" s="497"/>
      <c r="C75" s="716"/>
      <c r="D75" s="497"/>
      <c r="E75" s="504"/>
    </row>
    <row r="76" spans="2:6" ht="12.75" customHeight="1">
      <c r="B76" s="498" t="s">
        <v>861</v>
      </c>
      <c r="C76" s="497"/>
      <c r="D76" s="497"/>
      <c r="E76" s="504"/>
    </row>
    <row r="77" spans="2:6" ht="12.75" customHeight="1">
      <c r="B77" s="498"/>
      <c r="C77" s="498"/>
      <c r="D77" s="498"/>
      <c r="E77" s="504"/>
    </row>
    <row r="78" spans="2:6" ht="12.75" customHeight="1">
      <c r="B78" s="510" t="str">
        <f>B69</f>
        <v>Furo na Laje Existente para Passagem das Tubulações DN 110mm</v>
      </c>
      <c r="C78" s="714"/>
      <c r="D78" s="502"/>
      <c r="E78" s="504"/>
    </row>
    <row r="79" spans="2:6" ht="12.75" customHeight="1">
      <c r="B79" s="498" t="str">
        <f>B70</f>
        <v>Quantidade</v>
      </c>
      <c r="C79" s="498">
        <f>C70</f>
        <v>2</v>
      </c>
      <c r="D79" s="498" t="str">
        <f>D70</f>
        <v>unid</v>
      </c>
      <c r="E79" s="504"/>
    </row>
    <row r="80" spans="2:6" ht="12.75" customHeight="1">
      <c r="B80" s="498" t="s">
        <v>863</v>
      </c>
      <c r="C80" s="508">
        <v>0.15</v>
      </c>
      <c r="D80" s="498" t="s">
        <v>23</v>
      </c>
      <c r="E80" s="504"/>
    </row>
    <row r="81" spans="2:6" ht="12.75" customHeight="1">
      <c r="B81" s="498" t="s">
        <v>336</v>
      </c>
      <c r="C81" s="508">
        <f>(C80*C79)</f>
        <v>0.3</v>
      </c>
      <c r="D81" s="498" t="s">
        <v>23</v>
      </c>
      <c r="E81" s="504"/>
    </row>
    <row r="82" spans="2:6" ht="12.75" customHeight="1">
      <c r="B82" s="498"/>
      <c r="C82" s="498"/>
      <c r="D82" s="498"/>
      <c r="E82" s="504"/>
    </row>
    <row r="83" spans="2:6" ht="12.75" customHeight="1">
      <c r="B83" s="730" t="s">
        <v>862</v>
      </c>
      <c r="C83" s="730">
        <f>(C81)</f>
        <v>0.3</v>
      </c>
      <c r="D83" s="731" t="s">
        <v>23</v>
      </c>
      <c r="E83" s="732">
        <v>70190031</v>
      </c>
      <c r="F83" s="748" t="s">
        <v>28</v>
      </c>
    </row>
    <row r="84" spans="2:6" ht="12.75" customHeight="1">
      <c r="B84" s="722"/>
      <c r="C84" s="722"/>
      <c r="D84" s="722"/>
      <c r="E84" s="504"/>
    </row>
    <row r="85" spans="2:6" ht="12.75" customHeight="1">
      <c r="B85" s="498"/>
      <c r="C85" s="723"/>
      <c r="D85" s="498"/>
      <c r="E85" s="504"/>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rowBreaks count="1" manualBreakCount="1">
    <brk id="55"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8">
    <tabColor theme="9" tint="0.39997558519241921"/>
  </sheetPr>
  <dimension ref="A1:DQ210"/>
  <sheetViews>
    <sheetView showGridLines="0" zoomScaleNormal="100" zoomScaleSheetLayoutView="100" workbookViewId="0">
      <selection activeCell="X34" sqref="X34"/>
    </sheetView>
  </sheetViews>
  <sheetFormatPr defaultColWidth="9.140625" defaultRowHeight="12.75"/>
  <cols>
    <col min="1" max="4" width="7" style="543" customWidth="1"/>
    <col min="5" max="5" width="8.7109375" style="544" customWidth="1"/>
    <col min="6" max="7" width="8.7109375" style="543" customWidth="1"/>
    <col min="8" max="8" width="9.7109375" style="543" customWidth="1"/>
    <col min="9" max="9" width="6.85546875" style="543" customWidth="1"/>
    <col min="10" max="11" width="9.140625" style="543" customWidth="1"/>
    <col min="12" max="12" width="6.7109375" style="543" customWidth="1"/>
    <col min="13" max="13" width="10.42578125" style="543" customWidth="1"/>
    <col min="14" max="14" width="7" style="543" customWidth="1"/>
    <col min="15" max="15" width="7.7109375" style="543" customWidth="1"/>
    <col min="16" max="17" width="8.140625" style="543" customWidth="1"/>
    <col min="18" max="19" width="8.7109375" style="543" customWidth="1"/>
    <col min="20" max="20" width="8.7109375" style="543" hidden="1" customWidth="1"/>
    <col min="21" max="25" width="8.140625" style="543" hidden="1" customWidth="1"/>
    <col min="26" max="26" width="8.140625" style="543" customWidth="1"/>
    <col min="27" max="31" width="8.140625" style="543" hidden="1" customWidth="1"/>
    <col min="32" max="32" width="5.7109375" style="543" customWidth="1"/>
    <col min="33" max="33" width="8.140625" style="543" customWidth="1"/>
    <col min="34" max="34" width="13.140625" style="543" customWidth="1"/>
    <col min="35" max="36" width="11" style="543" hidden="1" customWidth="1"/>
    <col min="37" max="37" width="8.28515625" style="543" customWidth="1"/>
    <col min="38" max="38" width="8.85546875" style="543" customWidth="1"/>
    <col min="39" max="39" width="10.85546875" style="543" hidden="1" customWidth="1"/>
    <col min="40" max="40" width="8.7109375" style="543" hidden="1" customWidth="1"/>
    <col min="41" max="41" width="10.85546875" style="543" customWidth="1"/>
    <col min="42" max="42" width="11" style="543" customWidth="1"/>
    <col min="43" max="44" width="7.7109375" style="543" customWidth="1"/>
    <col min="45" max="46" width="11" style="543" hidden="1" customWidth="1"/>
    <col min="47" max="52" width="10.28515625" style="543" hidden="1" customWidth="1"/>
    <col min="53" max="53" width="8.7109375" style="543" customWidth="1"/>
    <col min="54" max="54" width="9.28515625" style="543" customWidth="1"/>
    <col min="55" max="55" width="8.7109375" style="543" hidden="1" customWidth="1"/>
    <col min="56" max="56" width="9.28515625" style="543" hidden="1" customWidth="1"/>
    <col min="57" max="57" width="8.7109375" style="543" customWidth="1"/>
    <col min="58" max="58" width="9.28515625" style="543" customWidth="1"/>
    <col min="59" max="59" width="8.7109375" style="543" hidden="1" customWidth="1"/>
    <col min="60" max="60" width="9.28515625" style="543" hidden="1" customWidth="1"/>
    <col min="61" max="61" width="10.28515625" style="543" hidden="1" customWidth="1"/>
    <col min="62" max="63" width="9.5703125" style="543" customWidth="1"/>
    <col min="64" max="64" width="9.140625" style="547"/>
    <col min="65" max="65" width="8.140625" style="543" customWidth="1"/>
    <col min="66" max="68" width="11.5703125" style="543" customWidth="1"/>
    <col min="69" max="74" width="15.7109375" style="543" customWidth="1"/>
    <col min="75" max="121" width="11.5703125" style="543" customWidth="1"/>
    <col min="122" max="16384" width="9.140625" style="543"/>
  </cols>
  <sheetData>
    <row r="1" spans="1:85" ht="15.75" customHeight="1">
      <c r="P1" s="545"/>
      <c r="Q1" s="545" t="s">
        <v>22</v>
      </c>
      <c r="T1" s="545" t="s">
        <v>22</v>
      </c>
      <c r="U1" s="545" t="s">
        <v>22</v>
      </c>
      <c r="V1" s="545" t="s">
        <v>22</v>
      </c>
      <c r="W1" s="545" t="s">
        <v>22</v>
      </c>
      <c r="AK1" s="545" t="s">
        <v>22</v>
      </c>
      <c r="AL1" s="545" t="s">
        <v>22</v>
      </c>
      <c r="AM1" s="545" t="s">
        <v>22</v>
      </c>
      <c r="AN1" s="545" t="s">
        <v>22</v>
      </c>
      <c r="AO1" s="545" t="s">
        <v>22</v>
      </c>
      <c r="AT1" s="545" t="s">
        <v>22</v>
      </c>
      <c r="BI1" s="546">
        <v>1.1499999999999999</v>
      </c>
    </row>
    <row r="2" spans="1:85" ht="15.75" customHeight="1">
      <c r="A2" s="548"/>
      <c r="B2" s="548"/>
      <c r="C2" s="548"/>
      <c r="D2" s="548"/>
      <c r="E2" s="549"/>
      <c r="F2" s="549"/>
      <c r="G2" s="549"/>
      <c r="H2" s="549"/>
      <c r="I2" s="549"/>
      <c r="J2" s="549"/>
      <c r="K2" s="549"/>
      <c r="L2" s="549"/>
      <c r="M2" s="549"/>
      <c r="N2" s="549"/>
      <c r="O2" s="549"/>
      <c r="P2" s="545"/>
      <c r="Q2" s="545" t="s">
        <v>604</v>
      </c>
      <c r="R2" s="549"/>
      <c r="S2" s="549"/>
      <c r="T2" s="549"/>
      <c r="U2" s="549"/>
      <c r="V2" s="549"/>
      <c r="W2" s="549"/>
      <c r="X2" s="549"/>
      <c r="Y2" s="549"/>
      <c r="Z2" s="549"/>
      <c r="AA2" s="549"/>
      <c r="AB2" s="549"/>
      <c r="AC2" s="549"/>
      <c r="AD2" s="549"/>
      <c r="AE2" s="549"/>
      <c r="AF2" s="549"/>
      <c r="AG2" s="549"/>
      <c r="AH2" s="549"/>
      <c r="AI2" s="549"/>
      <c r="AJ2" s="548"/>
      <c r="AK2" s="545" t="s">
        <v>605</v>
      </c>
      <c r="AL2" s="545" t="s">
        <v>606</v>
      </c>
      <c r="AM2" s="549"/>
      <c r="AN2" s="549"/>
      <c r="AO2" s="549"/>
      <c r="AP2" s="549"/>
      <c r="AQ2" s="549"/>
      <c r="AR2" s="549"/>
      <c r="AS2" s="549"/>
      <c r="AT2" s="545">
        <v>97636</v>
      </c>
      <c r="AU2" s="546">
        <f>ROUND(AU6+AV6+AW6+AX6+AY6,2)</f>
        <v>0.4</v>
      </c>
      <c r="AV2" s="549"/>
      <c r="AW2" s="549"/>
      <c r="AX2" s="549"/>
      <c r="AY2" s="549"/>
      <c r="AZ2" s="549"/>
      <c r="BA2" s="549"/>
      <c r="BB2" s="549"/>
      <c r="BC2" s="549"/>
      <c r="BD2" s="549"/>
      <c r="BE2" s="549"/>
      <c r="BF2" s="549"/>
      <c r="BG2" s="549"/>
      <c r="BH2" s="549"/>
      <c r="BI2" s="546">
        <v>20</v>
      </c>
      <c r="BJ2" s="548"/>
      <c r="BK2" s="548"/>
    </row>
    <row r="3" spans="1:85" ht="20.100000000000001" customHeight="1">
      <c r="A3" s="550"/>
      <c r="B3" s="550"/>
      <c r="C3" s="550"/>
      <c r="D3" s="550"/>
      <c r="E3" s="978" t="s">
        <v>830</v>
      </c>
      <c r="F3" s="978"/>
      <c r="G3" s="978"/>
      <c r="H3" s="978"/>
      <c r="I3" s="978"/>
      <c r="J3" s="978"/>
      <c r="K3" s="978"/>
      <c r="L3" s="978"/>
      <c r="M3" s="978"/>
      <c r="N3" s="978"/>
      <c r="O3" s="978"/>
      <c r="P3" s="978"/>
      <c r="Q3" s="978"/>
      <c r="R3" s="978"/>
      <c r="S3" s="978"/>
      <c r="T3" s="978"/>
      <c r="U3" s="978"/>
      <c r="V3" s="978"/>
      <c r="W3" s="978"/>
      <c r="X3" s="978"/>
      <c r="Y3" s="978"/>
      <c r="Z3" s="978"/>
      <c r="AA3" s="550"/>
      <c r="AB3" s="550"/>
      <c r="AC3" s="550"/>
      <c r="AD3" s="550"/>
      <c r="AE3" s="550"/>
      <c r="AF3" s="978" t="s">
        <v>830</v>
      </c>
      <c r="AG3" s="978"/>
      <c r="AH3" s="978"/>
      <c r="AI3" s="978"/>
      <c r="AJ3" s="978"/>
      <c r="AK3" s="978"/>
      <c r="AL3" s="978"/>
      <c r="AM3" s="978"/>
      <c r="AN3" s="978"/>
      <c r="AO3" s="978"/>
      <c r="AP3" s="978"/>
      <c r="AQ3" s="978"/>
      <c r="AR3" s="978"/>
      <c r="AS3" s="978"/>
      <c r="AT3" s="978"/>
      <c r="AU3" s="978"/>
      <c r="AV3" s="978"/>
      <c r="AW3" s="978"/>
      <c r="AX3" s="978"/>
      <c r="AY3" s="978"/>
      <c r="AZ3" s="978"/>
      <c r="BA3" s="978"/>
      <c r="BB3" s="978"/>
      <c r="BC3" s="978"/>
      <c r="BD3" s="978"/>
      <c r="BE3" s="978"/>
      <c r="BF3" s="978"/>
      <c r="BG3" s="978"/>
      <c r="BH3" s="978"/>
      <c r="BI3" s="978"/>
      <c r="BJ3" s="978"/>
      <c r="BK3" s="978"/>
      <c r="BL3" s="978"/>
    </row>
    <row r="4" spans="1:85" ht="23.25" customHeight="1">
      <c r="A4" s="979" t="s">
        <v>608</v>
      </c>
      <c r="B4" s="980"/>
      <c r="C4" s="979" t="s">
        <v>609</v>
      </c>
      <c r="D4" s="980"/>
      <c r="E4" s="974" t="s">
        <v>610</v>
      </c>
      <c r="F4" s="974" t="s">
        <v>611</v>
      </c>
      <c r="G4" s="964" t="s">
        <v>612</v>
      </c>
      <c r="H4" s="964" t="s">
        <v>613</v>
      </c>
      <c r="I4" s="974" t="s">
        <v>614</v>
      </c>
      <c r="J4" s="964" t="s">
        <v>615</v>
      </c>
      <c r="K4" s="964" t="s">
        <v>616</v>
      </c>
      <c r="L4" s="964" t="s">
        <v>617</v>
      </c>
      <c r="M4" s="964" t="s">
        <v>618</v>
      </c>
      <c r="N4" s="964" t="s">
        <v>619</v>
      </c>
      <c r="O4" s="964" t="s">
        <v>620</v>
      </c>
      <c r="P4" s="964" t="s">
        <v>621</v>
      </c>
      <c r="Q4" s="966" t="s">
        <v>622</v>
      </c>
      <c r="R4" s="964" t="s">
        <v>623</v>
      </c>
      <c r="S4" s="964" t="s">
        <v>624</v>
      </c>
      <c r="T4" s="971" t="s">
        <v>625</v>
      </c>
      <c r="U4" s="972"/>
      <c r="V4" s="972"/>
      <c r="W4" s="972"/>
      <c r="X4" s="972"/>
      <c r="Y4" s="973"/>
      <c r="Z4" s="971" t="s">
        <v>626</v>
      </c>
      <c r="AA4" s="972"/>
      <c r="AB4" s="972"/>
      <c r="AC4" s="972"/>
      <c r="AD4" s="972"/>
      <c r="AE4" s="973"/>
      <c r="AF4" s="976" t="s">
        <v>627</v>
      </c>
      <c r="AG4" s="977"/>
      <c r="AH4" s="976" t="s">
        <v>628</v>
      </c>
      <c r="AI4" s="972"/>
      <c r="AJ4" s="973"/>
      <c r="AK4" s="966" t="s">
        <v>629</v>
      </c>
      <c r="AL4" s="966" t="s">
        <v>630</v>
      </c>
      <c r="AM4" s="985" t="s">
        <v>631</v>
      </c>
      <c r="AN4" s="972"/>
      <c r="AO4" s="973"/>
      <c r="AP4" s="975" t="s">
        <v>632</v>
      </c>
      <c r="AQ4" s="976" t="s">
        <v>633</v>
      </c>
      <c r="AR4" s="977"/>
      <c r="AS4" s="975" t="s">
        <v>634</v>
      </c>
      <c r="AT4" s="964" t="s">
        <v>635</v>
      </c>
      <c r="AU4" s="976" t="s">
        <v>636</v>
      </c>
      <c r="AV4" s="972"/>
      <c r="AW4" s="972"/>
      <c r="AX4" s="972"/>
      <c r="AY4" s="973"/>
      <c r="AZ4" s="964" t="s">
        <v>637</v>
      </c>
      <c r="BA4" s="976" t="s">
        <v>638</v>
      </c>
      <c r="BB4" s="972"/>
      <c r="BC4" s="972"/>
      <c r="BD4" s="972"/>
      <c r="BE4" s="972"/>
      <c r="BF4" s="972"/>
      <c r="BG4" s="972"/>
      <c r="BH4" s="972"/>
      <c r="BI4" s="972"/>
      <c r="BJ4" s="972"/>
      <c r="BK4" s="973"/>
      <c r="BL4" s="975" t="s">
        <v>639</v>
      </c>
      <c r="BM4" s="544"/>
      <c r="BN4" s="544"/>
      <c r="BO4" s="544"/>
      <c r="BP4" s="544"/>
      <c r="BQ4" s="544"/>
      <c r="BR4" s="544"/>
      <c r="BS4" s="544"/>
      <c r="BT4" s="544"/>
      <c r="BU4" s="544"/>
      <c r="BV4" s="544"/>
      <c r="BW4" s="544"/>
      <c r="BX4" s="544"/>
      <c r="BY4" s="544"/>
      <c r="BZ4" s="544"/>
      <c r="CA4" s="544"/>
      <c r="CB4" s="544"/>
      <c r="CC4" s="544"/>
      <c r="CD4" s="544"/>
      <c r="CE4" s="544"/>
      <c r="CF4" s="544"/>
      <c r="CG4" s="544"/>
    </row>
    <row r="5" spans="1:85" ht="27" customHeight="1">
      <c r="A5" s="981"/>
      <c r="B5" s="982"/>
      <c r="C5" s="981"/>
      <c r="D5" s="982"/>
      <c r="E5" s="969"/>
      <c r="F5" s="969"/>
      <c r="G5" s="969"/>
      <c r="H5" s="969"/>
      <c r="I5" s="969"/>
      <c r="J5" s="965"/>
      <c r="K5" s="965"/>
      <c r="L5" s="965"/>
      <c r="M5" s="969"/>
      <c r="N5" s="969"/>
      <c r="O5" s="969"/>
      <c r="P5" s="969"/>
      <c r="Q5" s="969"/>
      <c r="R5" s="970"/>
      <c r="S5" s="970"/>
      <c r="T5" s="966" t="str">
        <f>CONCATENATE("até ",FIXED($BU$85,2)," m")</f>
        <v>até 1,50 m</v>
      </c>
      <c r="U5" s="966" t="str">
        <f>CONCATENATE("de ",FIXED($BU$85,2)," até ",FIXED(2*$BU$85,2)," m")</f>
        <v>de 1,50 até 3,00 m</v>
      </c>
      <c r="V5" s="966" t="str">
        <f>CONCATENATE("de ",FIXED(2*$BU$85,2)," até ",FIXED(3*$BU$85,2)," m")</f>
        <v>de 3,00 até 4,50 m</v>
      </c>
      <c r="W5" s="966" t="str">
        <f>CONCATENATE("de ",FIXED(3*$BU$85,2)," até ",FIXED(4*$BU$85,2)," m")</f>
        <v>de 4,50 até 6,00 m</v>
      </c>
      <c r="X5" s="966" t="str">
        <f>CONCATENATE("de ",FIXED(4*$BU$85,2)," até ",FIXED(5*$BU$85,2)," m")</f>
        <v>de 6,00 até 7,50 m</v>
      </c>
      <c r="Y5" s="966" t="str">
        <f>CONCATENATE("de ",FIXED(5*$BU$85,2)," até ",FIXED(6*$BU$85,2)," m")</f>
        <v>de 7,50 até 9,00 m</v>
      </c>
      <c r="Z5" s="966" t="str">
        <f>CONCATENATE("até ",FIXED($BU$86,2)," m")</f>
        <v>até 1,50 m</v>
      </c>
      <c r="AA5" s="966" t="str">
        <f>CONCATENATE("de ",FIXED($BU$86,2)," até ",FIXED(2*$BU$86,2)," m")</f>
        <v>de 1,50 até 3,00 m</v>
      </c>
      <c r="AB5" s="966" t="str">
        <f>CONCATENATE("de ",FIXED(2*$BU$86,2)," até ",FIXED(3*$BU$86,2)," m")</f>
        <v>de 3,00 até 4,50 m</v>
      </c>
      <c r="AC5" s="966" t="str">
        <f>CONCATENATE("de ",FIXED(3*$BU$86,2)," até ",FIXED(4*$BU$86,2)," m")</f>
        <v>de 4,50 até 6,00 m</v>
      </c>
      <c r="AD5" s="966" t="str">
        <f>CONCATENATE("de ",FIXED(4*$BU$86,2)," até ",FIXED(5*$BU$86,2)," m")</f>
        <v>de 6,00 até 7,50 m</v>
      </c>
      <c r="AE5" s="966" t="str">
        <f>CONCATENATE("de ",FIXED(5*$BU$86,2)," até ",FIXED(6*$BU$86,2)," m")</f>
        <v>de 7,50 até 9,00 m</v>
      </c>
      <c r="AF5" s="964" t="s">
        <v>640</v>
      </c>
      <c r="AG5" s="974" t="s">
        <v>641</v>
      </c>
      <c r="AH5" s="964" t="s">
        <v>640</v>
      </c>
      <c r="AI5" s="964" t="s">
        <v>642</v>
      </c>
      <c r="AJ5" s="964" t="s">
        <v>643</v>
      </c>
      <c r="AK5" s="969"/>
      <c r="AL5" s="969"/>
      <c r="AM5" s="964" t="s">
        <v>644</v>
      </c>
      <c r="AN5" s="964" t="s">
        <v>645</v>
      </c>
      <c r="AO5" s="964" t="s">
        <v>646</v>
      </c>
      <c r="AP5" s="969"/>
      <c r="AQ5" s="964" t="s">
        <v>647</v>
      </c>
      <c r="AR5" s="964" t="s">
        <v>648</v>
      </c>
      <c r="AS5" s="969"/>
      <c r="AT5" s="965"/>
      <c r="AU5" s="739" t="s">
        <v>649</v>
      </c>
      <c r="AV5" s="739" t="s">
        <v>650</v>
      </c>
      <c r="AW5" s="739" t="s">
        <v>343</v>
      </c>
      <c r="AX5" s="739" t="s">
        <v>651</v>
      </c>
      <c r="AY5" s="740" t="s">
        <v>652</v>
      </c>
      <c r="AZ5" s="965"/>
      <c r="BA5" s="964" t="s">
        <v>653</v>
      </c>
      <c r="BB5" s="741" t="s">
        <v>654</v>
      </c>
      <c r="BC5" s="964" t="s">
        <v>655</v>
      </c>
      <c r="BD5" s="741" t="s">
        <v>656</v>
      </c>
      <c r="BE5" s="964" t="s">
        <v>657</v>
      </c>
      <c r="BF5" s="741" t="s">
        <v>658</v>
      </c>
      <c r="BG5" s="964" t="s">
        <v>659</v>
      </c>
      <c r="BH5" s="741" t="s">
        <v>660</v>
      </c>
      <c r="BI5" s="741" t="s">
        <v>661</v>
      </c>
      <c r="BJ5" s="964" t="s">
        <v>662</v>
      </c>
      <c r="BK5" s="741" t="s">
        <v>663</v>
      </c>
      <c r="BL5" s="969"/>
      <c r="BM5" s="544"/>
      <c r="BN5" s="544"/>
      <c r="BO5" s="544"/>
      <c r="BP5" s="544"/>
      <c r="BQ5" s="544"/>
      <c r="BR5" s="544"/>
      <c r="BS5" s="544"/>
      <c r="BT5" s="544"/>
      <c r="BU5" s="544"/>
      <c r="BV5" s="544"/>
      <c r="BW5" s="544"/>
      <c r="BX5" s="544"/>
      <c r="BY5" s="544"/>
      <c r="BZ5" s="544"/>
      <c r="CA5" s="544"/>
      <c r="CB5" s="544"/>
      <c r="CC5" s="544"/>
      <c r="CD5" s="544"/>
      <c r="CE5" s="544"/>
      <c r="CF5" s="544"/>
      <c r="CG5" s="544"/>
    </row>
    <row r="6" spans="1:85" ht="27" customHeight="1">
      <c r="A6" s="981"/>
      <c r="B6" s="982"/>
      <c r="C6" s="981"/>
      <c r="D6" s="982"/>
      <c r="E6" s="968"/>
      <c r="F6" s="969"/>
      <c r="G6" s="969"/>
      <c r="H6" s="969"/>
      <c r="I6" s="968"/>
      <c r="J6" s="964" t="s">
        <v>664</v>
      </c>
      <c r="K6" s="964" t="s">
        <v>665</v>
      </c>
      <c r="L6" s="966" t="s">
        <v>666</v>
      </c>
      <c r="M6" s="968"/>
      <c r="N6" s="968"/>
      <c r="O6" s="968"/>
      <c r="P6" s="968"/>
      <c r="Q6" s="968"/>
      <c r="R6" s="970"/>
      <c r="S6" s="970"/>
      <c r="T6" s="968"/>
      <c r="U6" s="968"/>
      <c r="V6" s="968"/>
      <c r="W6" s="968"/>
      <c r="X6" s="968"/>
      <c r="Y6" s="968"/>
      <c r="Z6" s="968"/>
      <c r="AA6" s="968"/>
      <c r="AB6" s="968"/>
      <c r="AC6" s="968"/>
      <c r="AD6" s="968"/>
      <c r="AE6" s="968"/>
      <c r="AF6" s="970"/>
      <c r="AG6" s="968"/>
      <c r="AH6" s="969"/>
      <c r="AI6" s="968"/>
      <c r="AJ6" s="968"/>
      <c r="AK6" s="968"/>
      <c r="AL6" s="968"/>
      <c r="AM6" s="968"/>
      <c r="AN6" s="968"/>
      <c r="AO6" s="968"/>
      <c r="AP6" s="968"/>
      <c r="AQ6" s="968"/>
      <c r="AR6" s="968"/>
      <c r="AS6" s="968"/>
      <c r="AT6" s="742" t="s">
        <v>667</v>
      </c>
      <c r="AU6" s="739">
        <v>0</v>
      </c>
      <c r="AV6" s="739">
        <v>0.2</v>
      </c>
      <c r="AW6" s="739">
        <v>0.16</v>
      </c>
      <c r="AX6" s="739">
        <v>0</v>
      </c>
      <c r="AY6" s="739">
        <v>0.04</v>
      </c>
      <c r="AZ6" s="743">
        <v>0.1</v>
      </c>
      <c r="BA6" s="968"/>
      <c r="BB6" s="744" t="str">
        <f>CONCATENATE("d = ",FIXED($BU$100,1),"km")</f>
        <v>d = 15,0km</v>
      </c>
      <c r="BC6" s="968"/>
      <c r="BD6" s="744" t="str">
        <f>CONCATENATE("d = ",FIXED($BU$102,1),"km")</f>
        <v>d = 15,0km</v>
      </c>
      <c r="BE6" s="968"/>
      <c r="BF6" s="744" t="str">
        <f>CONCATENATE("d = ",FIXED($BU$103,1),"km")</f>
        <v>d = 15,0km</v>
      </c>
      <c r="BG6" s="968"/>
      <c r="BH6" s="744" t="str">
        <f>CONCATENATE("d = ",FIXED($BU$104,1),"km")</f>
        <v>d = 15,0km</v>
      </c>
      <c r="BI6" s="744" t="str">
        <f>CONCATENATE("d = ",FIXED($BI$2,1),"km")</f>
        <v>d = 20,0km</v>
      </c>
      <c r="BJ6" s="968"/>
      <c r="BK6" s="744" t="str">
        <f>CONCATENATE("d = ",FIXED($BU$105,1),"km")</f>
        <v>d = 30,0km</v>
      </c>
      <c r="BL6" s="968"/>
      <c r="BM6" s="551"/>
      <c r="BN6" s="552"/>
      <c r="BO6" s="552"/>
      <c r="BP6" s="551"/>
      <c r="BQ6" s="551"/>
      <c r="BR6" s="551"/>
      <c r="BS6" s="551"/>
      <c r="BT6" s="551"/>
      <c r="BU6" s="551"/>
      <c r="BV6" s="551"/>
      <c r="BW6" s="551"/>
      <c r="BX6" s="551"/>
      <c r="BY6" s="551"/>
      <c r="BZ6" s="551"/>
      <c r="CA6" s="551"/>
      <c r="CB6" s="551"/>
      <c r="CC6" s="551"/>
      <c r="CD6" s="551"/>
      <c r="CE6" s="551"/>
      <c r="CF6" s="551"/>
      <c r="CG6" s="551"/>
    </row>
    <row r="7" spans="1:85" ht="20.100000000000001" customHeight="1">
      <c r="A7" s="983"/>
      <c r="B7" s="984"/>
      <c r="C7" s="983"/>
      <c r="D7" s="984"/>
      <c r="E7" s="745" t="s">
        <v>38</v>
      </c>
      <c r="F7" s="968"/>
      <c r="G7" s="968"/>
      <c r="H7" s="968"/>
      <c r="I7" s="746" t="s">
        <v>668</v>
      </c>
      <c r="J7" s="965"/>
      <c r="K7" s="965"/>
      <c r="L7" s="967"/>
      <c r="M7" s="746" t="s">
        <v>38</v>
      </c>
      <c r="N7" s="746" t="s">
        <v>38</v>
      </c>
      <c r="O7" s="746" t="s">
        <v>38</v>
      </c>
      <c r="P7" s="746" t="s">
        <v>38</v>
      </c>
      <c r="Q7" s="746" t="s">
        <v>23</v>
      </c>
      <c r="R7" s="965"/>
      <c r="S7" s="965"/>
      <c r="T7" s="746" t="s">
        <v>49</v>
      </c>
      <c r="U7" s="746" t="s">
        <v>49</v>
      </c>
      <c r="V7" s="746" t="s">
        <v>49</v>
      </c>
      <c r="W7" s="746" t="s">
        <v>49</v>
      </c>
      <c r="X7" s="746" t="s">
        <v>49</v>
      </c>
      <c r="Y7" s="746" t="s">
        <v>49</v>
      </c>
      <c r="Z7" s="746" t="s">
        <v>49</v>
      </c>
      <c r="AA7" s="746" t="s">
        <v>49</v>
      </c>
      <c r="AB7" s="746" t="s">
        <v>49</v>
      </c>
      <c r="AC7" s="746" t="s">
        <v>49</v>
      </c>
      <c r="AD7" s="746" t="s">
        <v>49</v>
      </c>
      <c r="AE7" s="746" t="s">
        <v>49</v>
      </c>
      <c r="AF7" s="965"/>
      <c r="AG7" s="746" t="s">
        <v>23</v>
      </c>
      <c r="AH7" s="968"/>
      <c r="AI7" s="746" t="s">
        <v>344</v>
      </c>
      <c r="AJ7" s="745" t="s">
        <v>38</v>
      </c>
      <c r="AK7" s="744" t="s">
        <v>38</v>
      </c>
      <c r="AL7" s="746" t="s">
        <v>23</v>
      </c>
      <c r="AM7" s="746" t="s">
        <v>49</v>
      </c>
      <c r="AN7" s="746" t="s">
        <v>49</v>
      </c>
      <c r="AO7" s="746" t="s">
        <v>49</v>
      </c>
      <c r="AP7" s="746" t="s">
        <v>38</v>
      </c>
      <c r="AQ7" s="746" t="s">
        <v>49</v>
      </c>
      <c r="AR7" s="746" t="s">
        <v>49</v>
      </c>
      <c r="AS7" s="746" t="s">
        <v>23</v>
      </c>
      <c r="AT7" s="747" t="s">
        <v>669</v>
      </c>
      <c r="AU7" s="745" t="s">
        <v>23</v>
      </c>
      <c r="AV7" s="745" t="s">
        <v>49</v>
      </c>
      <c r="AW7" s="745" t="s">
        <v>49</v>
      </c>
      <c r="AX7" s="745" t="s">
        <v>23</v>
      </c>
      <c r="AY7" s="745" t="s">
        <v>49</v>
      </c>
      <c r="AZ7" s="745" t="s">
        <v>23</v>
      </c>
      <c r="BA7" s="745" t="s">
        <v>49</v>
      </c>
      <c r="BB7" s="744" t="s">
        <v>670</v>
      </c>
      <c r="BC7" s="745" t="s">
        <v>49</v>
      </c>
      <c r="BD7" s="744" t="s">
        <v>670</v>
      </c>
      <c r="BE7" s="745" t="s">
        <v>49</v>
      </c>
      <c r="BF7" s="744" t="s">
        <v>670</v>
      </c>
      <c r="BG7" s="745" t="s">
        <v>49</v>
      </c>
      <c r="BH7" s="744" t="s">
        <v>670</v>
      </c>
      <c r="BI7" s="745" t="s">
        <v>670</v>
      </c>
      <c r="BJ7" s="746" t="s">
        <v>671</v>
      </c>
      <c r="BK7" s="744" t="s">
        <v>672</v>
      </c>
      <c r="BL7" s="746" t="s">
        <v>23</v>
      </c>
      <c r="BM7" s="551"/>
      <c r="BN7" s="552"/>
      <c r="BO7" s="552"/>
      <c r="BP7" s="551"/>
      <c r="BQ7" s="551"/>
      <c r="BR7" s="551"/>
      <c r="BS7" s="551"/>
      <c r="BT7" s="551"/>
      <c r="BU7" s="551"/>
      <c r="BV7" s="551"/>
      <c r="BW7" s="551"/>
      <c r="BX7" s="551"/>
      <c r="BY7" s="551"/>
      <c r="BZ7" s="551"/>
      <c r="CA7" s="551"/>
      <c r="CB7" s="551"/>
      <c r="CC7" s="551"/>
      <c r="CD7" s="551"/>
      <c r="CE7" s="551"/>
      <c r="CF7" s="551"/>
      <c r="CG7" s="551"/>
    </row>
    <row r="8" spans="1:85" ht="15" customHeight="1">
      <c r="A8" s="567"/>
      <c r="B8" s="567"/>
      <c r="C8" s="553"/>
      <c r="D8" s="553"/>
      <c r="E8" s="554"/>
      <c r="F8" s="955" t="s">
        <v>831</v>
      </c>
      <c r="G8" s="958" t="s">
        <v>680</v>
      </c>
      <c r="H8" s="958" t="s">
        <v>675</v>
      </c>
      <c r="I8" s="555">
        <f>IF(OR(ISNUMBER(MATCH(F8,$BN$61:$BN$62,0)),ISNUMBER(MATCH(F8,$BN$74:$BN$74,0))),(VLOOKUP(I9,$BW$53:$BX$73,2,FALSE)-I9)/2000,0)+IF(ISNUMBER(MATCH(F8,$BN$75:$BN$76,0)),(VLOOKUP(I9,$CH$53:$CJ$59,3,FALSE)-VLOOKUP(I9,$CH$53:$CJ$59,2,FALSE))/2000,0)+IF(ISNUMBER(MATCH(F8,$BN$77:$BN$79,0)),(VLOOKUP(I9,$CB$53:$CD$56,3,FALSE)-VLOOKUP(I9,$CB$53:$CD$56,2,FALSE))/2000,0)+IF(ISNUMBER(MATCH(F8,$BN$80:$BN$82,0)),(VLOOKUP(I9,$CP$53:$CQ$72,2,FALSE)-I9)/2000,0)+IF(ISNUMBER(MATCH(F8,$BN$70:$BN$71,0)),(VLOOKUP(I9,$CZ$53:$DC$58,4,FALSE)-VLOOKUP(I9,$CZ$53:$DC$58,2,FALSE))/2000,0)+IF(ISNUMBER(MATCH(F8,$BN$72:$BN$73,0)),(VLOOKUP(I9,$DE$53:$DH$65,4,FALSE)-VLOOKUP(I9,$DE$53:$DH$65,2,FALSE))/2000,0)+IF(ISNUMBER(MATCH(F8,$BN$83:$BN$83,0)),(VLOOKUP(I9,$CM$53:$CN$89,2,FALSE)-I9)/2000,0)+IF(ISNUMBER(MATCH(F8,$BN$63:$BN$69,0)),(VLOOKUP(I9,$DJ$53:$DL$65,3,FALSE)-I9)/2000,0)</f>
        <v>4.2000000000000032E-3</v>
      </c>
      <c r="J8" s="556">
        <v>98.12</v>
      </c>
      <c r="K8" s="556">
        <f>J8-0.6</f>
        <v>97.52000000000001</v>
      </c>
      <c r="L8" s="557">
        <f>J8-K8</f>
        <v>0.59999999999999432</v>
      </c>
      <c r="M8" s="557"/>
      <c r="N8" s="557"/>
      <c r="O8" s="557"/>
      <c r="P8" s="557"/>
      <c r="Q8" s="557"/>
      <c r="R8" s="961" t="s">
        <v>676</v>
      </c>
      <c r="S8" s="961" t="s">
        <v>677</v>
      </c>
      <c r="T8" s="557"/>
      <c r="U8" s="557"/>
      <c r="V8" s="557"/>
      <c r="W8" s="557"/>
      <c r="X8" s="557"/>
      <c r="Y8" s="557"/>
      <c r="Z8" s="557"/>
      <c r="AA8" s="557"/>
      <c r="AB8" s="557"/>
      <c r="AC8" s="557"/>
      <c r="AD8" s="557"/>
      <c r="AE8" s="557"/>
      <c r="AF8" s="554"/>
      <c r="AG8" s="557"/>
      <c r="AH8" s="961" t="s">
        <v>678</v>
      </c>
      <c r="AI8" s="557"/>
      <c r="AJ8" s="557"/>
      <c r="AK8" s="557"/>
      <c r="AL8" s="557"/>
      <c r="AM8" s="557"/>
      <c r="AN8" s="557"/>
      <c r="AO8" s="558"/>
      <c r="AP8" s="557"/>
      <c r="AQ8" s="557"/>
      <c r="AR8" s="557"/>
      <c r="AS8" s="557"/>
      <c r="AT8" s="557"/>
      <c r="AU8" s="557"/>
      <c r="AV8" s="557"/>
      <c r="AW8" s="557"/>
      <c r="AX8" s="557"/>
      <c r="AY8" s="557"/>
      <c r="AZ8" s="557"/>
      <c r="BA8" s="557"/>
      <c r="BB8" s="557"/>
      <c r="BC8" s="557"/>
      <c r="BD8" s="557"/>
      <c r="BE8" s="557"/>
      <c r="BF8" s="557"/>
      <c r="BG8" s="557"/>
      <c r="BH8" s="557"/>
      <c r="BI8" s="557"/>
      <c r="BJ8" s="558"/>
      <c r="BK8" s="558"/>
      <c r="BL8" s="557"/>
      <c r="BM8" s="551"/>
      <c r="BN8" s="578"/>
      <c r="BO8" s="578"/>
      <c r="CG8" s="551"/>
    </row>
    <row r="9" spans="1:85" ht="15" customHeight="1">
      <c r="A9" s="567">
        <v>0</v>
      </c>
      <c r="B9" s="561">
        <v>0</v>
      </c>
      <c r="C9" s="560">
        <f t="shared" ref="C9" si="0">INT((A9*20+B9+E9)/20)</f>
        <v>2</v>
      </c>
      <c r="D9" s="561">
        <f t="shared" ref="D9" si="1">A9*20+B9+E9-C9*20</f>
        <v>3.6000000000000014</v>
      </c>
      <c r="E9" s="562">
        <v>43.6</v>
      </c>
      <c r="F9" s="956"/>
      <c r="G9" s="959"/>
      <c r="H9" s="959"/>
      <c r="I9" s="563">
        <v>75</v>
      </c>
      <c r="J9" s="564"/>
      <c r="K9" s="564"/>
      <c r="L9" s="561"/>
      <c r="M9" s="565">
        <f>ABS((L8+L10)/2)+IF(ISNUMBER(MATCH(F8,$BN$61:$BN$69,0)),$BU$52,0)+IF(ISNUMBER(MATCH(AH8,$BN$123,0)),$BU$53,0)+IF(ISNUMBER(MATCH(F8,$BN$70:$BN$73,0)),IF(I9&lt;=600,$BU$54,$BU$55),0)+IF(ISNUMBER(MATCH(F8,$BN$74:$BN$88,0)),$BU$53,0)</f>
        <v>0.69999999999999429</v>
      </c>
      <c r="N9" s="565">
        <f>IF(MATCH(G8,$BN$52:$BN$54,0)=1,IF(ISNUMBER(MATCH(F8,$BN$61:$BN$82,0)),VLOOKUP(I9,IF(M9&lt;=2,$BN$35:$BS$46,$BN$48:$BS$50),VLOOKUP(AF9,$BO$97:$BP$102,2,FALSE),FALSE),IF(ISNUMBER(MATCH(F8,$BN$83,0)),VLOOKUP(I9,IF(M9&lt;=2,$BU$35:$BZ$46,$BU$48:$BZ$50),VLOOKUP(AF9,$BO$97:$BP$102,2,FALSE),FALSE),0)),0)+IF(MATCH(G8,$BN$52:$BN$54,0)=2,VLOOKUP(I9,IF(M9&lt;=2,$CB$35:$CG$46,IF(M9&lt;=4,$CB$48:$CG$50,IF(M9&lt;=6,#REF!,IF(M9&lt;=8,#REF!,#REF!)))),VLOOKUP(AF9,$BO$97:$BP$102,2,FALSE)),0)</f>
        <v>0.65</v>
      </c>
      <c r="O9" s="566">
        <f>ABS((K10-K8)/E9)</f>
        <v>1.6284403669724626E-2</v>
      </c>
      <c r="P9" s="565">
        <f>E9</f>
        <v>43.6</v>
      </c>
      <c r="Q9" s="565">
        <f>IF(IF(AND(MATCH(R8,$BN$113:$BN$117,0)&lt;=1),E9*(N9+2*$BP$113))=FALSE,0,IF(AND(MATCH(R8,$BN$113:$BN$117,0)&lt;=1),E9*(N9+2*$BP$113)))</f>
        <v>54.5</v>
      </c>
      <c r="R9" s="962"/>
      <c r="S9" s="962"/>
      <c r="T9" s="565">
        <f>IF(AND(ISNUMBER(MATCH(S8,$BN$126,0))),E9*N9*(MIN(M9,$BU$85)-VLOOKUP(R8,$BN$113:$BP$118,2,FALSE)),VLOOKUP(S8,$BN$126:$BP$127,2,FALSE))</f>
        <v>0</v>
      </c>
      <c r="U9" s="565">
        <f>IF(AND(ISNUMBER(MATCH(S8,$BN$126,0))),E9*N9*MAX(MIN(M9-$BU$85,$BU$85),0)+E9*MAX((MIN(M9-$BU$85,-$BU$85)),0),VLOOKUP(S8,$BN$126:$BP$127,2,FALSE))</f>
        <v>0</v>
      </c>
      <c r="V9" s="565">
        <f>IF(AND(ISNUMBER(MATCH(S8,$BN$126,0))),E9*N9*MAX(MIN(M9-2*$BU$85,$BU$85),0)+E9*MAX((MIN(M9-2*$BU$85,-2*$BU$85,-2*$BU$85,$BU$85)),0),VLOOKUP(S8,$BN$126:$BP$127,2,FALSE))</f>
        <v>0</v>
      </c>
      <c r="W9" s="565">
        <f>IF(AND(ISNUMBER(MATCH(S8,$BN$126,0))),E9*N9*MAX(MIN(M9-3*$BU$85,$BU$85),0)+E9*MAX((MIN(M9-3*$BU$85,-3*$BU$85,-3*$BU$85,$BU$85)),0),VLOOKUP(S8,$BN$126:$BP$127,2,FALSE))</f>
        <v>0</v>
      </c>
      <c r="X9" s="565">
        <f>IF(AND(ISNUMBER(MATCH(S8,$BN$126,0))),E9*N9*MAX(MIN(M9-4*$BU$85,$BU$85),0)+E9*MAX((MIN(M9-4*$BU$85,-4*$BU$85,-4*$BU$85,$BU$85)),0),VLOOKUP(S8,$BN$126:$BP$127,2,FALSE))</f>
        <v>0</v>
      </c>
      <c r="Y9" s="565">
        <f>IF(AND(ISNUMBER(MATCH(S8,$BN$126,0))),E9*N9*MAX(MIN(M9-5*$BU$85,$BU$85),0)+E9*MAX((MIN(M9-5*$BU$85,-5*$BU$85,-5*$BU$85,$BU$85)),0),VLOOKUP(S8,$BN$126:$BP$127,2,FALSE))</f>
        <v>0</v>
      </c>
      <c r="Z9" s="565">
        <f>IF(AND(ISNUMBER(MATCH(S8,$BN$127,0))),E9*N9*(MIN(M9,$BU$86)-VLOOKUP(R8,$BN$113:$BP$118,2,FALSE)),VLOOKUP(S8,$BN$126:$BP$127,2,FALSE))</f>
        <v>19.837999999999841</v>
      </c>
      <c r="AA9" s="565">
        <f>IF(AND(ISNUMBER(MATCH(S8,$BN$127,0))),E9*N9*MAX(MIN(M9-$BU$86,$BU$86),0)+E9*MAX((MIN(M9-$BU$86,-$BU$86)),0))-VLOOKUP(S8,$BN$126:$BP$127,2,FALSE)</f>
        <v>0</v>
      </c>
      <c r="AB9" s="565">
        <f>IF(AND(ISNUMBER(MATCH(S8,$BN$127,0))),E9*N9*MAX(MIN(M9-2*$BU$86,$BU$86),0)+E9*MAX((MIN(M9-2*$BU$86,-2*$BU$86,-2*$BU$86,$BU$86)),0))-VLOOKUP(S8,$BN$126:$BP$127,2,FALSE)</f>
        <v>0</v>
      </c>
      <c r="AC9" s="565">
        <f>IF(AND(ISNUMBER(MATCH(S8,$BN$127,0))),E9*N9*MAX(MIN(M9-3*$BU$86,$BU$86),0)+E9*MAX((MIN(M9-3*$BU$86,-3*$BU$86,-3*$BU$86,$BU$86)),0))-VLOOKUP(S8,$BN$126:$BP$127,2,FALSE)</f>
        <v>0</v>
      </c>
      <c r="AD9" s="565">
        <f>IF(AND(ISNUMBER(MATCH(S8,$BN$127,0))),E9*N9*MAX(MIN(M9-4*$BU$86,$BU$86),0)+E9*MAX((MIN(M9-4*$BU$86,-4*$BU$86,-4*$BU$86,$BU$86)),0))-VLOOKUP(S8,$BN$126:$BP$127,2,FALSE)</f>
        <v>0</v>
      </c>
      <c r="AE9" s="565">
        <f>IF(AND(ISNUMBER(MATCH(S8,$BN$127,0))),E9*N9*MAX(MIN(M9-5*$BU$86,$BU$86),0)+E9*MAX((MIN(M9-5*$BU$86,-5*$BU$86,-5*$BU$86,$BU$86)),0))-VLOOKUP(S8,$BN$126:$BP$127,2,FALSE)</f>
        <v>0</v>
      </c>
      <c r="AF9" s="567" t="str">
        <f>IF(MATCH(G8,$BN$52:$BN$54,0)&lt;=2,VLOOKUP((M9),$BN$97:$BO$102,2),"-")</f>
        <v>-</v>
      </c>
      <c r="AG9" s="565">
        <f>IF(AND(MATCH(G8,$BN$52:$BN$54,0)&lt;=2,MATCH(AF9,$BO$97:$BO$102,0)&gt;1),(M9)*E9*2,0)</f>
        <v>0</v>
      </c>
      <c r="AH9" s="962"/>
      <c r="AI9" s="565" t="str">
        <f>IF(AH8=$BN$122,E9*$BU$76,IF(AH8=$BN$121,"-","-"))</f>
        <v>-</v>
      </c>
      <c r="AJ9" s="565">
        <f>IF(MATCH(AH8,$BN$121:$BN$123,0)&lt;=2,0,((_xlfn.CEILING.PRECISE(E9/$BU$77))*$BU$78))</f>
        <v>0</v>
      </c>
      <c r="AK9" s="565">
        <f>IF(MATCH(G8,$BN$52:$BN$54,0)=3,0,E9*$BU$114/($BU$113))*2</f>
        <v>43.6</v>
      </c>
      <c r="AL9" s="565">
        <f>IF(MATCH(G8,$BN$52:$BN$54,0)=3,0,(E9/$BU$106)*$BU$107*(N9+2*N9))</f>
        <v>3.4008000000000003</v>
      </c>
      <c r="AM9" s="565">
        <f>IF(ISNUMBER(MATCH(F8,$BN$61:$BN$69,0)),E9*N9*$BU$52,0)</f>
        <v>0</v>
      </c>
      <c r="AN9" s="565">
        <f>IF(AND(ISNUMBER(MATCH(F8,$BN$61:$BN$69,0)),MATCH(AH8,$BN$121:$BN$123,0)=3),E9*N9*$BU$53,0)</f>
        <v>0</v>
      </c>
      <c r="AO9" s="568">
        <f>IF(MATCH(G8,$BN$52:$BN$54,0)&lt;=2,IF(ISNUMBER(MATCH(F8,$BN$74:$BN$83,0)),E9*(N9*(I10+$BU$54+$BU$55)-(((I10/2)^2)*(IF((M9-$BU$54)&lt;I10,2*ACOS(1-(((M9-$BU$54)*2/I10))),2*PI())-SIN(IF((M9-$BU$54)&lt;I10,2*ACOS(1-(((M9-$BU$54)*2/I10))),2*PI()))))/2),0)+IF(ISNUMBER(MATCH(F8,$BN$70:$BN$71,0)),E9*(N9*(VLOOKUP(I9,$CZ$53:$DC$58,3,FALSE)/1000+IF(I9&lt;=600,$BU$57,$BU$58)+$BU$55)-(((VLOOKUP(I9,$CZ$53:$DC$58,3,FALSE)/2000)^2)*(IF((M9-IF(I9&lt;=600,$BU$57,$BU$58))&lt;VLOOKUP(I9,$CZ$53:$DC$58,3,FALSE)/1000,2*ACOS(1-((M9-IF(I9&lt;=600,$BU$57,$BU$58))*2/VLOOKUP(I9,$CZ$53:$DC$58,3,FALSE)/1000)),2*PI())-SIN(IF((M9-IF(I9&lt;=600,$BU$57,$BU$58))&lt;VLOOKUP(I9,$CZ$53:$DC$58,3,FALSE)/1000,2*ACOS(1-((M9-IF(I9&lt;=600,$BU$57,$BU$58))*2/VLOOKUP(I9,$CZ$53:$DC$58,3,FALSE)/1000)),2*PI()))))/2),0)+IF(ISNUMBER(MATCH(F8,$BN$72:$BN$73,0)),E9*(N9*(VLOOKUP(I9,$DE$53:$DH$65,3,FALSE)/1000+IF(I9&lt;=600,$BU$57,$BU$58)+$BU$55)-(((VLOOKUP(I9,$DE$53:$DH$65,3,FALSE)/2000)^2)*(IF((M9-IF(I9&lt;=600,$BU$57,$BU$58))&lt;VLOOKUP(I9,$DE$53:$DH$65,3,FALSE)/1000,2*ACOS(1-((M9-IF(I9&lt;=600,$BU$57,$BU$58))*2/VLOOKUP(I9,$DE$53:$DH$65,3,FALSE)/1000)),2*PI())-SIN(IF((M9-IF(I9&lt;=600,$BU$57,$BU$58))&lt;VLOOKUP(I9,$DE$53:$DH$65,3,FALSE)/1000,2*ACOS(1-((M9-IF(I9&lt;=600,$BU$57,$BU$58))*2/VLOOKUP(I9,$DE$53:$DH$65,3,FALSE)/1000)),2*PI()))))/2),0),0)</f>
        <v>7.6008811004267764</v>
      </c>
      <c r="AP9" s="565">
        <f>E9</f>
        <v>43.6</v>
      </c>
      <c r="AQ9" s="565">
        <f>IF(ISNUMBER(MATCH(F8,$BN$61:$BN$69,0)),N9*E9*MAX(IF($BU$59=2,IF((M9-$BU$52-I10-$BU$62-VLOOKUP(R8,$BN$113:$BO$117,2,FALSE))&lt;$BU$61,(M9-$BU$52-I10-$BU$62-VLOOKUP(R8,$BN$113:$BO$117,2,FALSE)),IF((M9-$BU$52-I10-$BU$62-VLOOKUP(R8,$BN$113:$BO$117,2,FALSE))&lt;2*$BU$61,$BU$61,(M9-$BU$52-I10-$BU$62-VLOOKUP(R8,$BN$113:$BO$117,2,FALSE))/2)),M9-$BU$52-I10-$BU$60-VLOOKUP(R8,$BN$113:$BO$117,2,FALSE)),0),0)+IF(ISNUMBER(MATCH(F8,$BN$74:$BN$88,0)),N9*E9*MAX(IF((M9-$BU$54-$BU$55-I10-VLOOKUP(R8,$BN$113:$BO$117,2,FALSE))&lt;$BU$61,(M9-$BU$54-$BU$55-I10-VLOOKUP(R8,$BN$113:$BO$117,2,FALSE)),IF((M9-$BU$54-$BU$55-I10-VLOOKUP(R8,$BN$113:$BO$117,2,FALSE))&lt;2*$BU$61,$BU$61,(M9-$BU$54-$BU$55-I10-VLOOKUP(R8,$BN$113:$BO$117,2,FALSE))/2)),0),0)+IF(ISNUMBER(MATCH(F8,$BN$70:$BN$71,0)),N9*E9*MAX(IF((M9-IF(I9&lt;=600,$BU$57,$BU$58)-$BU$55-VLOOKUP(I9,$CZ$53:$DC$58,3,FALSE)/1000-VLOOKUP(R8,$BN$113:$BO$117,2,FALSE))&lt;$BU$61,(M9-IF(I9&lt;=600,$BU$57,$BU$58)-$BU$55-VLOOKUP(I9,$CZ$53:$DC$58,3,FALSE)/1000-VLOOKUP(R8,$BN$113:$BO$117,2,FALSE)),IF((M9-IF(I9&lt;=600,$BU$57,$BU$58)-$BU$55-VLOOKUP(I9,$CZ$53:$DC$58,3,FALSE)/1000-VLOOKUP(R8,$BN$113:$BO$117,2,FALSE))&lt;2*$BU$61,$BU$61,(M9-IF(I9&lt;=600,$BU$57,$BU$58)-$BU$55-VLOOKUP(I9,$CZ$53:$DC$58,3,FALSE)/1000-VLOOKUP(R8,$BN$113:$BO$117,2,FALSE))/2)),0),0)+IF(ISNUMBER(MATCH(F8,$BN$72:$BN$73,0)),N9*E9*MAX(IF((M9-IF(I9&lt;=600,$BU$57,$BU$58)-$BU$55-VLOOKUP(I9,$DE$53:$DH$65,3,FALSE)/1000-VLOOKUP(R8,$BN$113:$BO$117,2,FALSE))&lt;$BU$61,(M9-IF(I9&lt;=600,$BU$57,$BU$58)-$BU$55-VLOOKUP(I9,$DE$53:$DH$65,3,FALSE)/1000-VLOOKUP(R8,$BN$113:$BO$117,2,FALSE)),IF((M9-IF(I9&lt;=600,$BU$57,$BU$58)-$BU$55-VLOOKUP(I9,$DE$53:$DH$65,3,FALSE)/1000-VLOOKUP(R8,$BN$113:$BO$117,2,FALSE))&lt;2*$BU$61,$BU$61,(M9-IF(I9&lt;=600,$BU$57,$BU$58)-$BU$55-VLOOKUP(I9,$DE$53:$DH$65,3,FALSE)/1000-VLOOKUP(R8,$BN$113:$BO$117,2,FALSE))/2)),0),0)</f>
        <v>11.336000000000002</v>
      </c>
      <c r="AR9" s="565">
        <f>IF(ISNUMBER(MATCH(F8,$BN$61:$BN$69,0)),E9*MAX(N9*IF($BU$59=2,IF((M9-$BU$52-I10-$BU$62-VLOOKUP(R8,$BN$113:$BO$117,2,FALSE))&lt;$BU$61,I10+$BU$62,IF((M9-$BU$52-I10-$BU$62-VLOOKUP(R8,$BN$113:$BO$117,2,FALSE))&lt;2*$BU$61,I10+$BU$62+(M9-$BU$52-I10-$BU$62-VLOOKUP(R8,$BN$113:$BO$117,2,FALSE))-$BU$61,I10+$BU$62+(M9-$BU$52-I10-$BU$62-VLOOKUP(R8,$BN$113:$BO$117,2,FALSE))/2)),MAX(MIN(M9-$BU$52-I10-VLOOKUP(R8,$BN$113:$BO$117,2,FALSE),I10+$BU$60),0))-IF((M9-$BU$52)&lt;I10,((I10/2)^2)*(2*ACOS(1-(((M9-$BU$52)*2/I10)))-SIN(2*ACOS(1-(((M9-$BU$52)*2/I10)))))/2,PI()*(I10/2)^2),0),0)+IF(ISNUMBER(MATCH(F8,$BN$74:$BN$88,0)),N9*E9*MAX(IF((M9-$BU$54-$BU$55-I10-VLOOKUP(R8,$BN$113:$BO$117,2,FALSE))&lt;$BU$61,0,IF((M9-$BU$54-$BU$55-I10-VLOOKUP(R8,$BN$113:$BO$117,2,FALSE))&lt;2*$BU$61,(M9-$BU$54-$BU$55-I10-VLOOKUP(R8,$BN$113:$BO$117,2,FALSE))-$BU$61,(M9-$BU$54-$BU$55-I10-VLOOKUP(R8,$BN$113:$BO$117,2,FALSE))/2)),0),0)+IF(ISNUMBER(MATCH(F8,$BN$70:$BN$71,0)),N9*E9*MAX(IF((M9-IF(I9&lt;=600,$BU$57,$BU$58)-$BU$55-VLOOKUP(I9,$CZ$53:$DC$58,3,FALSE)/1000-VLOOKUP(R8,$BN$113:$BO$117,2,FALSE))&lt;$BU$61,0,IF((M9-IF(I9&lt;=600,$BU$57,$BU$58)-$BU$55-VLOOKUP(I9,$CZ$53:$DC$58,3,FALSE)/1000-VLOOKUP(R8,$BN$113:$BO$117,2,FALSE))&lt;2*$BU$61,(M9-IF(I9&lt;=600,$BU$57,$BU$58)-$BU$55-VLOOKUP(I9,$CZ$53:$DC$58,3,FALSE)/1000-VLOOKUP(R8,$BN$113:$BO$117,2,FALSE))-$BU$61,(M9-IF(I9&lt;=600,$BU$57,$BU$58)-$BU$55-VLOOKUP(I9,$CZ$53:$DC$58,3,FALSE)/1000-VLOOKUP(R8,$BN$113:$BO$117,2,FALSE))/2)),0),0)+IF(ISNUMBER(MATCH(F8,$BN$72:$BN$73,0)),N9*E9*MAX(IF((M9-IF(I9&lt;=600,$BU$57,$BU$58)-$BU$55-VLOOKUP(I9,$DE$53:$DH$65,3,FALSE)/1000-VLOOKUP(R8,$BN$113:$BO$117,2,FALSE))&lt;$BU$61,0,IF((M9-IF(I9&lt;=600,$BU$57,$BU$58)-$BU$55-VLOOKUP(I9,$DE$53:$DH$65,3,FALSE)/1000-VLOOKUP(R8,$BN$113:$BO$117,2,FALSE))&lt;2*$BU$61,(M9-IF(I9&lt;=600,$BU$57,$BU$58)-$BU$55-VLOOKUP(I9,$DE$53:$DH$65,3,FALSE)/1000-VLOOKUP(R8,$BN$113:$BO$117,2,FALSE))-$BU$61,(M9-IF(I9&lt;=600,$BU$57,$BU$58)-$BU$55-VLOOKUP(I9,$DE$53:$DH$65,3,FALSE)/1000-VLOOKUP(R8,$BN$113:$BO$117,2,FALSE))/2)),0),0)</f>
        <v>0.7084999999998387</v>
      </c>
      <c r="AS9" s="565">
        <f>IF(MATCH(G8,$BN$52:$BN$54,0)=3,0,IF(MATCH(R8,$BN$113:$BN$115,0)&gt;=1,E9*(N9),0))</f>
        <v>28.340000000000003</v>
      </c>
      <c r="AT9" s="565">
        <f>IF(AND(MATCH(G8,$BN$52:$BN$54,0)&lt;=2,MATCH(R8,$BN$113:$BN$117,0)&gt;1,NOT(AND(MATCH(R8,$BN$113:$BN$117,0)&gt;1,))),E9*(N9+2*VLOOKUP(R8,$BN$113:$BP$117,3,FALSE))*IF(OR(MATCH(R8,$BN$113:$BN$117,0)=3,MATCH(R8,$BN$113:$BN$117,0)=3),VLOOKUP(R8,$BN$113:$BP$117,2,FALSE),1),0)</f>
        <v>0</v>
      </c>
      <c r="AU9" s="565">
        <f>IF(AND(MATCH(G8,$BN$52:$BN$54,0)&lt;=2,MATCH(R8,$BN$113:$BN$117,0)=2),E9*(N9+2*VLOOKUP(R8,$BN$113:$BP$117,3,FALSE)),0)</f>
        <v>0</v>
      </c>
      <c r="AV9" s="565">
        <f>IF(AND(MATCH(G8,$BN$52:$BN$54,0)&lt;=2,MATCH(R8,$BN$113:$BN$117,0)=2),E9*(N9+2*VLOOKUP(R8,$BN$113:$BP$117,3,FALSE)),0)*$AV$6</f>
        <v>0</v>
      </c>
      <c r="AW9" s="565">
        <f>IF(AND(MATCH(G8,$BN$52:$BN$54,0)&lt;=2,MATCH(R8,$BN$113:$BN$117,0)=2),E9*(N9+2*VLOOKUP(R8,$BN$113:$BP$117,3,FALSE)),0)*$AW$6</f>
        <v>0</v>
      </c>
      <c r="AX9" s="565">
        <f>IF(AND(MATCH(G8,$BN$52:$BN$54,0)&lt;=2,MATCH(R8,$BN$113:$BN$117,0)=2),E9*(N9+2*VLOOKUP(R8,$BN$113:$BP$117,3,FALSE)),0)</f>
        <v>0</v>
      </c>
      <c r="AY9" s="565">
        <f>IF(AND(MATCH(G8,$BN$52:$BN$54,0)&lt;=2,MATCH(R8,$BN$113:$BN$117,0)=2),E9*(N9+2*VLOOKUP(R8,$BN$113:$BP$117,3,FALSE)),0)*$AY$6</f>
        <v>0</v>
      </c>
      <c r="AZ9" s="565">
        <f>IF(MATCH(R8,$BN$113:$BN$117,0)=3,E9*(N9+2*VLOOKUP(R8,$BN$113:$BP$117,3,FALSE)),0)</f>
        <v>0</v>
      </c>
      <c r="BA9" s="565">
        <f>MAX(SUM(T9:AE9)-AQ9-AR9,0)*$BU$95</f>
        <v>10.131550000000001</v>
      </c>
      <c r="BB9" s="565">
        <f>BA9*$BU$100</f>
        <v>151.97325000000001</v>
      </c>
      <c r="BC9" s="565">
        <f>AM9*$BU$97</f>
        <v>0</v>
      </c>
      <c r="BD9" s="565">
        <f>BC9*$BU$102</f>
        <v>0</v>
      </c>
      <c r="BE9" s="565">
        <f>(AN9+AO9)*$BU$98</f>
        <v>9.8811454305548096</v>
      </c>
      <c r="BF9" s="565">
        <f>BE9*$BU$103</f>
        <v>148.21718145832216</v>
      </c>
      <c r="BG9" s="565">
        <f>IF(MATCH(G8,$BN$52:$BN$54,0)&lt;=2,(E9*(N9+2*VLOOKUP(R8,$BN$113:$BP$117,3,FALSE))*VLOOKUP(R8,$BN$113:$BO$117,2,FALSE))*$BU$99,0)</f>
        <v>0</v>
      </c>
      <c r="BH9" s="565">
        <f>BG9*$BU$104</f>
        <v>0</v>
      </c>
      <c r="BI9" s="565">
        <f t="shared" ref="BI9" si="2">AY9*$BI$2*$BI$1</f>
        <v>0</v>
      </c>
      <c r="BJ9" s="568">
        <f>E9*(IF(ISNUMBER(MATCH(F8,$BN$61,0)),VLOOKUP(I9,$BW$55:$BY$68,3,FALSE)/1000,0)+IF(ISNUMBER(MATCH(F8,$BN$62,0)),VLOOKUP(I9,$BW$53:$BZ$68,4,FALSE)/1000,0)+IF(ISNUMBER(MATCH(F8,$BN$63:$BN$69,0)),VLOOKUP(I9,$DJ$53:$DM$63,4,FALSE)/1000,0)+IF(ISNUMBER(MATCH(F8,$BN$70:$BN$71,0)),VLOOKUP(I9,$CZ53:$DD$58,5,FALSE)/1000,0)+IF(ISNUMBER(MATCH(F8,$BN$72:$BN$73,0)),VLOOKUP(I9,$DE$53:$DI$64,5,FALSE)/1000,0)+IF(ISNUMBER(MATCH(F8,$BN$74:$BN$74,0)),VLOOKUP(I9,$BW$53:$CA$68,5,FALSE)/1000,0)+IF(ISNUMBER(MATCH(F8,$BN$75:$BN$75,0)),VLOOKUP(I9,$CH$53:$CL$59,4,FALSE)/1000,0)+IF(ISNUMBER(MATCH(F8,$BN$76:$BN$76,0)),VLOOKUP(I9,$CH$53:$CL$59,5,FALSE)/1000,0)+IF(ISNUMBER(MATCH(F8,$BN$77:$BN$77,0)),VLOOKUP(I9,$CB$53:$CG$56,4,FALSE)/1000,0)+IF(ISNUMBER(MATCH(F8,$BN$78:$BN$78,0)),VLOOKUP(I9,$CB$53:$CG$56,5,FALSE)/1000,0)+IF(ISNUMBER(MATCH(F8,$BN$79:$BN$79,0)),VLOOKUP(I9,$CB$53:$CG$56,6,FALSE)/1000,0)+IF(ISNUMBER(MATCH(F8,$BN$80:$BN$80,0)),VLOOKUP(I9,$CP$53:$CT$72,3,FALSE)/1000,0)+IF(ISNUMBER(MATCH(F8,$BN$81:$BN$81,0)),VLOOKUP(I9,$CP$53:$CT$72,4,FALSE)/1000,0)+IF(ISNUMBER(MATCH(F8,$BN$82:$BN$82,0)),VLOOKUP(I9,$CP$53:$CT$72,5,FALSE)/1000,0)+IF(ISNUMBER(MATCH(F8,$BN$83:$BN$83,0)),VLOOKUP(I9,$CM$53:$CO$89,3,FALSE)/1000,0))</f>
        <v>6.1258E-2</v>
      </c>
      <c r="BK9" s="568">
        <f>BJ9*$BU$105</f>
        <v>1.8377399999999999</v>
      </c>
      <c r="BL9" s="565">
        <f>(E9*(2*$BU$115+N9))</f>
        <v>115.54</v>
      </c>
      <c r="BM9" s="569"/>
      <c r="BN9" s="578"/>
      <c r="BO9" s="578"/>
      <c r="CG9" s="551"/>
    </row>
    <row r="10" spans="1:85" ht="15" customHeight="1">
      <c r="A10" s="576"/>
      <c r="B10" s="576"/>
      <c r="C10" s="570"/>
      <c r="D10" s="570"/>
      <c r="E10" s="571"/>
      <c r="F10" s="957"/>
      <c r="G10" s="960"/>
      <c r="H10" s="960"/>
      <c r="I10" s="572">
        <f>IF(OR(ISNUMBER(MATCH(F8,$BN$61:$BN$62,0)),ISNUMBER(MATCH(F8,$BN$74:$BN$74,0))),VLOOKUP(I9,$BW$53:$BX$73,2,FALSE)/1000,0)+IF(ISNUMBER(MATCH(F8,$BN$75:$BN$76,0)),VLOOKUP(I9,$CH$53:$CJ$59,3,FALSE)/1000,0)+IF(ISNUMBER(MATCH(F8,$BN$77:$BN$79,0)),VLOOKUP(I9,$CB$53:$CD$56,3,FALSE)/1000,0)+IF(ISNUMBER(MATCH(F8,$BN$80:$BN$82,0)),VLOOKUP(I9,$CP$53:$CQ$72,2,FALSE)/1000,0)+IF(ISNUMBER(MATCH(F8,$BN$70:$BN$71,0)),VLOOKUP(I9,$CZ$53:$DC$58,4,FALSE)/1000,0)+IF(ISNUMBER(MATCH(F8,$BN$72:$BN$73,0)),VLOOKUP(I9,$DE$53:$DH$65,4,FALSE)/1000,0)+IF(ISNUMBER(MATCH(F8,$BN$83:$BN$83,0)),VLOOKUP(I9,$CM$53:$CN$89,2,FALSE)/1000,0)+IF(ISNUMBER(MATCH(F8,$BN$63:$BN$69,0)),VLOOKUP(I9,$DJ$53:$DL$65,3,FALSE)/1000,0)</f>
        <v>7.4999999999999997E-2</v>
      </c>
      <c r="J10" s="575">
        <v>98.83</v>
      </c>
      <c r="K10" s="575">
        <f>J10-0.6</f>
        <v>98.23</v>
      </c>
      <c r="L10" s="574">
        <f>J10-K10</f>
        <v>0.59999999999999432</v>
      </c>
      <c r="M10" s="575"/>
      <c r="N10" s="574"/>
      <c r="O10" s="574"/>
      <c r="P10" s="574"/>
      <c r="Q10" s="574"/>
      <c r="R10" s="963"/>
      <c r="S10" s="963"/>
      <c r="T10" s="574"/>
      <c r="U10" s="574"/>
      <c r="V10" s="574"/>
      <c r="W10" s="574"/>
      <c r="X10" s="574"/>
      <c r="Y10" s="574"/>
      <c r="Z10" s="574"/>
      <c r="AA10" s="574"/>
      <c r="AB10" s="574"/>
      <c r="AC10" s="574"/>
      <c r="AD10" s="574"/>
      <c r="AE10" s="574"/>
      <c r="AF10" s="576"/>
      <c r="AG10" s="574"/>
      <c r="AH10" s="963"/>
      <c r="AI10" s="574"/>
      <c r="AJ10" s="574"/>
      <c r="AK10" s="574"/>
      <c r="AL10" s="574"/>
      <c r="AM10" s="574"/>
      <c r="AN10" s="574"/>
      <c r="AO10" s="577"/>
      <c r="AP10" s="574"/>
      <c r="AQ10" s="574"/>
      <c r="AR10" s="574"/>
      <c r="AS10" s="574"/>
      <c r="AT10" s="574"/>
      <c r="AU10" s="574"/>
      <c r="AV10" s="574"/>
      <c r="AW10" s="574"/>
      <c r="AX10" s="574"/>
      <c r="AY10" s="574"/>
      <c r="AZ10" s="574"/>
      <c r="BA10" s="574"/>
      <c r="BB10" s="574"/>
      <c r="BC10" s="574"/>
      <c r="BD10" s="574"/>
      <c r="BE10" s="574"/>
      <c r="BF10" s="574"/>
      <c r="BG10" s="574"/>
      <c r="BH10" s="574"/>
      <c r="BI10" s="574"/>
      <c r="BJ10" s="577"/>
      <c r="BK10" s="577"/>
      <c r="BL10" s="574"/>
      <c r="BM10" s="551"/>
      <c r="BN10" s="578"/>
      <c r="BO10" s="578"/>
      <c r="CG10" s="551"/>
    </row>
    <row r="11" spans="1:85" ht="15" customHeight="1">
      <c r="A11" s="579"/>
      <c r="B11" s="579"/>
      <c r="C11" s="579"/>
      <c r="D11" s="579"/>
      <c r="E11" s="580"/>
      <c r="F11" s="581"/>
      <c r="G11" s="579"/>
      <c r="H11" s="579"/>
      <c r="I11" s="579"/>
      <c r="J11" s="582"/>
      <c r="K11" s="582"/>
      <c r="L11" s="583"/>
      <c r="M11" s="583"/>
      <c r="N11" s="579"/>
      <c r="O11" s="579"/>
      <c r="P11" s="583"/>
      <c r="Q11" s="583"/>
      <c r="R11" s="584"/>
      <c r="S11" s="583"/>
      <c r="T11" s="579"/>
      <c r="U11" s="579"/>
      <c r="V11" s="579"/>
      <c r="W11" s="579"/>
      <c r="X11" s="579"/>
      <c r="Y11" s="579"/>
      <c r="Z11" s="579"/>
      <c r="AA11" s="579"/>
      <c r="AB11" s="579"/>
      <c r="AC11" s="579"/>
      <c r="AD11" s="579"/>
      <c r="AE11" s="579"/>
      <c r="AF11" s="579"/>
      <c r="AG11" s="583"/>
      <c r="AH11" s="579"/>
      <c r="AI11" s="579"/>
      <c r="AJ11" s="579"/>
      <c r="AK11" s="583"/>
      <c r="AL11" s="583"/>
      <c r="AM11" s="579"/>
      <c r="AN11" s="579"/>
      <c r="AO11" s="583"/>
      <c r="AP11" s="579"/>
      <c r="AQ11" s="579"/>
      <c r="AR11" s="579"/>
      <c r="AS11" s="579"/>
      <c r="AT11" s="579"/>
      <c r="AU11" s="579"/>
      <c r="AV11" s="579"/>
      <c r="AW11" s="579"/>
      <c r="AX11" s="579"/>
      <c r="AY11" s="579"/>
      <c r="AZ11" s="579"/>
      <c r="BA11" s="579"/>
      <c r="BB11" s="579"/>
      <c r="BC11" s="579"/>
      <c r="BD11" s="579"/>
      <c r="BE11" s="579"/>
      <c r="BF11" s="583"/>
      <c r="BG11" s="579"/>
      <c r="BH11" s="579"/>
      <c r="BI11" s="579"/>
      <c r="BJ11" s="579"/>
      <c r="BK11" s="579"/>
      <c r="BM11" s="551"/>
      <c r="BO11" s="559"/>
      <c r="CG11" s="551"/>
    </row>
    <row r="12" spans="1:85" s="594" customFormat="1" ht="15" customHeight="1">
      <c r="A12" s="585"/>
      <c r="B12" s="737" t="s">
        <v>831</v>
      </c>
      <c r="C12" s="738"/>
      <c r="D12" s="735">
        <v>75</v>
      </c>
      <c r="E12" s="734">
        <f>SUM(E8:E11)</f>
        <v>43.6</v>
      </c>
      <c r="F12" s="587"/>
      <c r="G12" s="588"/>
      <c r="H12" s="588"/>
      <c r="I12" s="588"/>
      <c r="J12" s="589"/>
      <c r="K12" s="585"/>
      <c r="L12" s="585"/>
      <c r="M12" s="590"/>
      <c r="N12" s="590"/>
      <c r="O12" s="590"/>
      <c r="P12" s="736">
        <f>SUM(P8:P11)</f>
        <v>43.6</v>
      </c>
      <c r="Q12" s="736">
        <f>SUM(Q8:Q11)</f>
        <v>54.5</v>
      </c>
      <c r="R12" s="591"/>
      <c r="S12" s="590"/>
      <c r="T12" s="592">
        <f t="shared" ref="T12:AE12" si="3">SUM(T8:T11)</f>
        <v>0</v>
      </c>
      <c r="U12" s="592">
        <f t="shared" si="3"/>
        <v>0</v>
      </c>
      <c r="V12" s="592">
        <f t="shared" si="3"/>
        <v>0</v>
      </c>
      <c r="W12" s="592">
        <f t="shared" si="3"/>
        <v>0</v>
      </c>
      <c r="X12" s="592">
        <f t="shared" si="3"/>
        <v>0</v>
      </c>
      <c r="Y12" s="592">
        <f t="shared" si="3"/>
        <v>0</v>
      </c>
      <c r="Z12" s="736">
        <f t="shared" si="3"/>
        <v>19.837999999999841</v>
      </c>
      <c r="AA12" s="592">
        <f t="shared" si="3"/>
        <v>0</v>
      </c>
      <c r="AB12" s="592">
        <f t="shared" si="3"/>
        <v>0</v>
      </c>
      <c r="AC12" s="592">
        <f t="shared" si="3"/>
        <v>0</v>
      </c>
      <c r="AD12" s="592">
        <f t="shared" si="3"/>
        <v>0</v>
      </c>
      <c r="AE12" s="592">
        <f t="shared" si="3"/>
        <v>0</v>
      </c>
      <c r="AF12" s="599" t="s">
        <v>681</v>
      </c>
      <c r="AG12" s="592">
        <f>SUMIF(AF$8:AF$11,AF12,AG$8:AG$11)</f>
        <v>0</v>
      </c>
      <c r="AH12" s="590"/>
      <c r="AI12" s="592">
        <f t="shared" ref="AI12:BL12" si="4">SUM(AI8:AI11)</f>
        <v>0</v>
      </c>
      <c r="AJ12" s="592">
        <f t="shared" si="4"/>
        <v>0</v>
      </c>
      <c r="AK12" s="736">
        <f t="shared" si="4"/>
        <v>43.6</v>
      </c>
      <c r="AL12" s="736">
        <f t="shared" si="4"/>
        <v>3.4008000000000003</v>
      </c>
      <c r="AM12" s="592">
        <f t="shared" si="4"/>
        <v>0</v>
      </c>
      <c r="AN12" s="592">
        <f t="shared" si="4"/>
        <v>0</v>
      </c>
      <c r="AO12" s="736">
        <f t="shared" si="4"/>
        <v>7.6008811004267764</v>
      </c>
      <c r="AP12" s="736">
        <f t="shared" si="4"/>
        <v>43.6</v>
      </c>
      <c r="AQ12" s="736">
        <f t="shared" si="4"/>
        <v>11.336000000000002</v>
      </c>
      <c r="AR12" s="736">
        <f t="shared" si="4"/>
        <v>0.7084999999998387</v>
      </c>
      <c r="AS12" s="592">
        <f t="shared" si="4"/>
        <v>28.340000000000003</v>
      </c>
      <c r="AT12" s="592">
        <f t="shared" si="4"/>
        <v>0</v>
      </c>
      <c r="AU12" s="592">
        <f t="shared" si="4"/>
        <v>0</v>
      </c>
      <c r="AV12" s="592">
        <f t="shared" si="4"/>
        <v>0</v>
      </c>
      <c r="AW12" s="592">
        <f t="shared" si="4"/>
        <v>0</v>
      </c>
      <c r="AX12" s="592">
        <f t="shared" si="4"/>
        <v>0</v>
      </c>
      <c r="AY12" s="592">
        <f t="shared" si="4"/>
        <v>0</v>
      </c>
      <c r="AZ12" s="592">
        <f t="shared" si="4"/>
        <v>0</v>
      </c>
      <c r="BA12" s="736">
        <f t="shared" si="4"/>
        <v>10.131550000000001</v>
      </c>
      <c r="BB12" s="736">
        <f t="shared" si="4"/>
        <v>151.97325000000001</v>
      </c>
      <c r="BC12" s="592">
        <f t="shared" si="4"/>
        <v>0</v>
      </c>
      <c r="BD12" s="592">
        <f t="shared" si="4"/>
        <v>0</v>
      </c>
      <c r="BE12" s="736">
        <f t="shared" si="4"/>
        <v>9.8811454305548096</v>
      </c>
      <c r="BF12" s="736">
        <f t="shared" si="4"/>
        <v>148.21718145832216</v>
      </c>
      <c r="BG12" s="592">
        <f t="shared" si="4"/>
        <v>0</v>
      </c>
      <c r="BH12" s="592">
        <f t="shared" si="4"/>
        <v>0</v>
      </c>
      <c r="BI12" s="592">
        <f t="shared" si="4"/>
        <v>0</v>
      </c>
      <c r="BJ12" s="736">
        <f t="shared" si="4"/>
        <v>6.1258E-2</v>
      </c>
      <c r="BK12" s="736">
        <f t="shared" si="4"/>
        <v>1.8377399999999999</v>
      </c>
      <c r="BL12" s="736">
        <f t="shared" si="4"/>
        <v>115.54</v>
      </c>
      <c r="BM12" s="593"/>
      <c r="BO12" s="595"/>
      <c r="CG12" s="593"/>
    </row>
    <row r="13" spans="1:85" ht="15" customHeight="1">
      <c r="A13" s="585"/>
      <c r="B13" s="591"/>
      <c r="C13" s="596"/>
      <c r="D13" s="597"/>
      <c r="E13" s="598"/>
      <c r="F13" s="953"/>
      <c r="G13" s="953"/>
      <c r="H13" s="953"/>
      <c r="I13" s="953"/>
      <c r="J13" s="953"/>
      <c r="K13" s="599"/>
      <c r="L13" s="599"/>
      <c r="M13" s="544"/>
      <c r="N13" s="599"/>
      <c r="O13" s="599"/>
      <c r="P13" s="599"/>
      <c r="Q13" s="599"/>
      <c r="R13" s="600"/>
      <c r="S13" s="600"/>
      <c r="T13" s="601"/>
      <c r="U13" s="599"/>
      <c r="V13" s="599"/>
      <c r="W13" s="544"/>
      <c r="X13" s="544"/>
      <c r="Y13" s="544"/>
      <c r="Z13" s="544"/>
      <c r="AA13" s="544"/>
      <c r="AB13" s="544"/>
      <c r="AC13" s="544"/>
      <c r="AD13" s="544"/>
      <c r="AE13" s="544"/>
      <c r="AF13" s="599" t="s">
        <v>682</v>
      </c>
      <c r="AG13" s="592">
        <f>SUMIF(AF$8:AF$11,AF13,AG$8:AG$11)</f>
        <v>0</v>
      </c>
      <c r="AH13" s="544"/>
      <c r="AI13" s="599"/>
      <c r="AJ13" s="544"/>
      <c r="AK13" s="599"/>
      <c r="AL13" s="599"/>
      <c r="AM13" s="599"/>
      <c r="AN13" s="544"/>
      <c r="AO13" s="544"/>
      <c r="AP13" s="544"/>
      <c r="AQ13" s="602"/>
      <c r="AR13" s="599"/>
      <c r="AS13" s="599"/>
      <c r="AT13" s="603"/>
      <c r="AU13" s="599"/>
      <c r="AV13" s="599"/>
      <c r="AW13" s="599"/>
      <c r="AX13" s="599"/>
      <c r="AY13" s="599"/>
      <c r="AZ13" s="599"/>
      <c r="BA13" s="599"/>
      <c r="BB13" s="599"/>
      <c r="BC13" s="599"/>
      <c r="BD13" s="544"/>
      <c r="BE13" s="599"/>
      <c r="BF13" s="544"/>
      <c r="BH13" s="599"/>
      <c r="BI13" s="599"/>
      <c r="BK13" s="599"/>
      <c r="BM13" s="551"/>
      <c r="CG13" s="551"/>
    </row>
    <row r="14" spans="1:85" ht="15" customHeight="1">
      <c r="A14" s="604"/>
      <c r="G14" s="543" t="s">
        <v>683</v>
      </c>
      <c r="I14" s="592"/>
      <c r="J14" s="543">
        <v>0</v>
      </c>
      <c r="K14" s="543" t="s">
        <v>345</v>
      </c>
      <c r="L14" s="600"/>
      <c r="N14" s="600"/>
      <c r="P14" s="600"/>
      <c r="Q14" s="600"/>
      <c r="S14" s="600"/>
      <c r="T14" s="592" t="e">
        <f>SUMIFS($T$8:$T$12,$H$8:$H$11,$BN$57,$N$8:$N$12,"&lt;=0,8")</f>
        <v>#VALUE!</v>
      </c>
      <c r="U14" s="592" t="e">
        <f>SUMIFS($U$8:$U$12,$H$8:$H$11,$BN$57,$N$8:$N$12,"&lt;=0,8")</f>
        <v>#VALUE!</v>
      </c>
      <c r="V14" s="592" t="e">
        <f>SUMIFS($V$8:$V$12,$H$8:$H$11,$BN$57,$N$8:$N$12,"&lt;=0,8")</f>
        <v>#VALUE!</v>
      </c>
      <c r="W14" s="592" t="e">
        <f>SUMIFS($W$8:$W$12,$H$8:$H$11,$BN$57,$N$8:$N$12,"&lt;=0,8")</f>
        <v>#VALUE!</v>
      </c>
      <c r="X14" s="592" t="e">
        <f>SUMIFS($X$8:$X$12,$H$8:$H$11,$BN$57,$N$8:$N$12,"&lt;=0,8")</f>
        <v>#VALUE!</v>
      </c>
      <c r="Y14" s="592" t="e">
        <f>SUMIFS($Y$8:$Y$12,$H$8:$H$11,$BN$57,$N$8:$N$12,"&lt;=0,8")</f>
        <v>#VALUE!</v>
      </c>
      <c r="AA14" s="605"/>
      <c r="AC14" s="605"/>
      <c r="AF14" s="599" t="s">
        <v>684</v>
      </c>
      <c r="AG14" s="592">
        <f>SUMIF(AF$8:AF$11,AF14,AG$8:AG$11)</f>
        <v>0</v>
      </c>
      <c r="AR14" s="592"/>
      <c r="AU14" s="590"/>
      <c r="AV14" s="590"/>
      <c r="AW14" s="590"/>
      <c r="AX14" s="590"/>
      <c r="AY14" s="590"/>
      <c r="BB14" s="604"/>
      <c r="BI14" s="590"/>
      <c r="BM14" s="551"/>
      <c r="CG14" s="551"/>
    </row>
    <row r="15" spans="1:85" ht="15" customHeight="1">
      <c r="A15" s="604"/>
      <c r="G15" s="543" t="s">
        <v>685</v>
      </c>
      <c r="I15" s="592"/>
      <c r="J15" s="559">
        <f>N9</f>
        <v>0.65</v>
      </c>
      <c r="K15" s="543" t="s">
        <v>38</v>
      </c>
      <c r="L15" s="600"/>
      <c r="N15" s="600"/>
      <c r="P15" s="600"/>
      <c r="Q15" s="600"/>
      <c r="S15" s="600"/>
      <c r="T15" s="592" t="e">
        <f>SUMIFS($T$8:$T$12,$H$8:$H$11,$BN$57,$N$8:$N$12,"&gt;0,8",$N$8:$N$12,"&lt;=1,5")</f>
        <v>#VALUE!</v>
      </c>
      <c r="U15" s="592" t="e">
        <f>SUMIFS($U$8:$U$12,$H$8:$H$11,$BN$57,$N$8:$N$12,"&gt;0,8",$N$8:$N$12,"&lt;=1,5")</f>
        <v>#VALUE!</v>
      </c>
      <c r="V15" s="592" t="e">
        <f>SUMIFS($V$8:$V$12,$H$8:$H$11,$BN$57,$N$8:$N$12,"&gt;0,8",$N$8:$N$12,"&lt;=1,5")</f>
        <v>#VALUE!</v>
      </c>
      <c r="W15" s="592" t="e">
        <f>SUMIFS($W$8:$W$12,$H$8:$H$11,$BN$57,$N$8:$N$12,"&gt;0,8",$N$8:$N$12,"&lt;=1,5")</f>
        <v>#VALUE!</v>
      </c>
      <c r="X15" s="592" t="e">
        <f>SUMIFS($X$8:$X$12,$H$8:$H$11,$BN$57,$N$8:$N$12,"&gt;0,8",$N$8:$N$12,"&lt;=1,5")</f>
        <v>#VALUE!</v>
      </c>
      <c r="Y15" s="592" t="e">
        <f>SUMIFS($Y$8:$Y$12,$H$8:$H$11,$BN$57,$N$8:$N$12,"&gt;0,8",$N$8:$N$12,"&lt;=1,5")</f>
        <v>#VALUE!</v>
      </c>
      <c r="AA15" s="605"/>
      <c r="AB15" s="605"/>
      <c r="AC15" s="605"/>
      <c r="AD15" s="605"/>
      <c r="AF15" s="599" t="s">
        <v>686</v>
      </c>
      <c r="AG15" s="592">
        <f>SUMIF(AF$8:AF$11,AF15,AG$8:AG$11)</f>
        <v>0</v>
      </c>
      <c r="AU15" s="604" t="s">
        <v>687</v>
      </c>
      <c r="AV15" s="598" t="s">
        <v>679</v>
      </c>
      <c r="AW15" s="598" t="s">
        <v>38</v>
      </c>
      <c r="AX15" s="590"/>
      <c r="AY15" s="590"/>
      <c r="BB15" s="604"/>
      <c r="BI15" s="590"/>
      <c r="BM15" s="551"/>
      <c r="BN15" s="604"/>
      <c r="CG15" s="551"/>
    </row>
    <row r="16" spans="1:85" ht="15" customHeight="1">
      <c r="G16" s="604" t="s">
        <v>688</v>
      </c>
      <c r="J16" s="588">
        <f>CEILING(J14*(J15+2*$BU$111)*$BU$110,1)</f>
        <v>0</v>
      </c>
      <c r="K16" s="604" t="s">
        <v>23</v>
      </c>
      <c r="L16" s="600"/>
      <c r="N16" s="600"/>
      <c r="P16" s="600"/>
      <c r="Q16" s="600"/>
      <c r="S16" s="600"/>
      <c r="T16" s="592" t="e">
        <f>SUMIFS($T$8:$T$12,$H$8:$H$11,$BN$57,$N$8:$N$12,"&gt;1,5",$N$8:$N$12,"&lt;=2,5")</f>
        <v>#VALUE!</v>
      </c>
      <c r="U16" s="592" t="e">
        <f>SUMIFS($U$8:$U$12,$H$8:$H$11,$BN$57,$N$8:$N$12,"&gt;1,5",$N$8:$N$12,"&lt;=2,5")</f>
        <v>#VALUE!</v>
      </c>
      <c r="V16" s="592" t="e">
        <f>SUMIFS($V$8:$V$12,$H$8:$H$11,$BN$57,$N$8:$N$12,"&gt;1,5",$N$8:$N$12,"&lt;=2,5")</f>
        <v>#VALUE!</v>
      </c>
      <c r="W16" s="592" t="e">
        <f>SUMIFS($W$8:$W$12,$H$8:$H$11,$BN$57,$N$8:$N$12,"&gt;1,5",$N$8:$N$12,"&lt;=2,5")</f>
        <v>#VALUE!</v>
      </c>
      <c r="X16" s="592" t="e">
        <f>SUMIFS($X$8:$X$12,$H$8:$H$11,$BN$57,$N$8:$N$12,"&gt;1,5",$N$8:$N$12,"&lt;=2,5")</f>
        <v>#VALUE!</v>
      </c>
      <c r="Y16" s="592" t="e">
        <f>SUMIFS($Y$8:$Y$12,$H$8:$H$11,$BN$57,$N$8:$N$12,"&gt;1,5",$N$8:$N$12,"&lt;=2,5")</f>
        <v>#VALUE!</v>
      </c>
      <c r="AA16" s="605"/>
      <c r="AB16" s="606"/>
      <c r="AC16" s="605"/>
      <c r="AD16" s="605"/>
      <c r="AE16" s="605"/>
      <c r="AF16" s="599" t="s">
        <v>689</v>
      </c>
      <c r="AG16" s="592">
        <f>SUMIF(AF$8:AF$11,AF16,AG$8:AG$11)</f>
        <v>0</v>
      </c>
      <c r="AQ16" s="607"/>
      <c r="AU16" s="604" t="s">
        <v>690</v>
      </c>
      <c r="AV16" s="598" t="s">
        <v>679</v>
      </c>
      <c r="AW16" s="598" t="s">
        <v>38</v>
      </c>
      <c r="AX16" s="608"/>
      <c r="AY16" s="608"/>
      <c r="BI16" s="608"/>
      <c r="BM16" s="551"/>
      <c r="CG16" s="551"/>
    </row>
    <row r="17" spans="1:85" ht="15" customHeight="1">
      <c r="A17" s="552"/>
      <c r="G17" s="604" t="s">
        <v>691</v>
      </c>
      <c r="J17" s="588">
        <v>0</v>
      </c>
      <c r="K17" s="604" t="s">
        <v>38</v>
      </c>
      <c r="L17" s="600"/>
      <c r="N17" s="600"/>
      <c r="P17" s="600"/>
      <c r="Q17" s="600"/>
      <c r="S17" s="600"/>
      <c r="T17" s="592" t="e">
        <f>SUMIFS($T$8:$T$12,$H$8:$H$11,$BN$57,$N$8:$N$12,"&gt;2,5")</f>
        <v>#VALUE!</v>
      </c>
      <c r="U17" s="592" t="e">
        <f>SUMIFS($U$8:$U$12,$H$8:$H$11,$BN$57,$N$8:$N$12,"&gt;2,5")</f>
        <v>#VALUE!</v>
      </c>
      <c r="V17" s="592" t="e">
        <f>SUMIFS($V$8:$V$12,$H$8:$H$11,$BN$57,$N$8:$N$12,"&gt;2,5")</f>
        <v>#VALUE!</v>
      </c>
      <c r="W17" s="592" t="e">
        <f>SUMIFS($W$8:$W$12,$H$8:$H$11,$BN$57,$N$8:$N$12,"&gt;2,5")</f>
        <v>#VALUE!</v>
      </c>
      <c r="X17" s="592" t="e">
        <f>SUMIFS($X$8:$X$12,$H$8:$H$11,$BN$57,$N$8:$N$12,"&gt;2,5")</f>
        <v>#VALUE!</v>
      </c>
      <c r="Y17" s="592" t="e">
        <f>SUMIFS($Y$8:$Y$12,$H$8:$H$11,$BN$57,$N$8:$N$12,"&gt;2,5")</f>
        <v>#VALUE!</v>
      </c>
      <c r="AA17" s="605"/>
      <c r="AB17" s="605"/>
      <c r="AC17" s="605"/>
      <c r="AD17" s="605"/>
      <c r="AF17" s="599"/>
      <c r="AG17" s="598"/>
      <c r="AQ17" s="607"/>
      <c r="AU17" s="604" t="s">
        <v>692</v>
      </c>
      <c r="AV17" s="598" t="s">
        <v>679</v>
      </c>
      <c r="AW17" s="598" t="s">
        <v>23</v>
      </c>
      <c r="AX17" s="608"/>
      <c r="AY17" s="608"/>
      <c r="BI17" s="608"/>
      <c r="BM17" s="551"/>
      <c r="CG17" s="551"/>
    </row>
    <row r="18" spans="1:85" ht="15" customHeight="1">
      <c r="A18" s="599"/>
      <c r="G18" s="604" t="s">
        <v>693</v>
      </c>
      <c r="J18" s="609">
        <v>0</v>
      </c>
      <c r="K18" s="604" t="s">
        <v>80</v>
      </c>
      <c r="L18" s="600"/>
      <c r="N18" s="600"/>
      <c r="P18" s="600"/>
      <c r="Q18" s="600"/>
      <c r="S18" s="600"/>
      <c r="T18" s="592" t="e">
        <f>SUMIFS($T$8:$T$12,$H$8:$H$11,$BN$58,$N$8:$N$12,"&lt;=0,8")</f>
        <v>#VALUE!</v>
      </c>
      <c r="U18" s="592" t="e">
        <f>SUMIFS($U$8:$U$12,$H$8:$H$11,$BN$58,$N$8:$N$12,"&lt;=0,8")</f>
        <v>#VALUE!</v>
      </c>
      <c r="V18" s="592" t="e">
        <f>SUMIFS($V$8:$V$12,$H$8:$H$11,$BN$58,$N$8:$N$12,"&lt;=0,8")</f>
        <v>#VALUE!</v>
      </c>
      <c r="W18" s="592" t="e">
        <f>SUMIFS($W$8:$W$12,$H$8:$H$11,$BN$58,$N$8:$N$12,"&lt;=0,8")</f>
        <v>#VALUE!</v>
      </c>
      <c r="X18" s="592" t="e">
        <f>SUMIFS($X$8:$X$12,$H$8:$H$11,$BN$58,$N$8:$N$12,"&lt;=0,8")</f>
        <v>#VALUE!</v>
      </c>
      <c r="Y18" s="592" t="e">
        <f>SUMIFS($Y$8:$Y$12,$H$8:$H$11,$BN$58,$N$8:$N$12,"&lt;=0,8")</f>
        <v>#VALUE!</v>
      </c>
      <c r="AA18" s="610"/>
      <c r="AB18" s="559"/>
      <c r="AC18" s="611"/>
      <c r="AD18" s="605"/>
      <c r="AQ18" s="606"/>
      <c r="AU18" s="604" t="s">
        <v>694</v>
      </c>
      <c r="AV18" s="598" t="s">
        <v>679</v>
      </c>
      <c r="AW18" s="598" t="s">
        <v>23</v>
      </c>
      <c r="AX18" s="608"/>
      <c r="AY18" s="608"/>
      <c r="BI18" s="608"/>
      <c r="CG18" s="551"/>
    </row>
    <row r="19" spans="1:85" ht="15" customHeight="1">
      <c r="A19" s="599"/>
      <c r="G19" s="599"/>
      <c r="H19" s="599"/>
      <c r="I19" s="604"/>
      <c r="K19" s="600"/>
      <c r="L19" s="600"/>
      <c r="N19" s="600"/>
      <c r="P19" s="600"/>
      <c r="Q19" s="600"/>
      <c r="T19" s="612" t="e">
        <f>SUMIFS($T$8:$T$12,$H$8:$H$11,$BN$58,$N$8:$N$12,"&gt;0,8",$N$8:$N$12,"&lt;=1,5")</f>
        <v>#VALUE!</v>
      </c>
      <c r="U19" s="612" t="e">
        <f>SUMIFS($U$8:$U$12,$H$8:$H$11,$BN$58,$N$8:$N$12,"&gt;0,8",$N$8:$N$12,"&lt;=1,5")</f>
        <v>#VALUE!</v>
      </c>
      <c r="V19" s="612" t="e">
        <f>SUMIFS($V$8:$V$12,$H$8:$H$11,$BN$58,$N$8:$N$12,"&gt;0,8",$N$8:$N$12,"&lt;=1,5")</f>
        <v>#VALUE!</v>
      </c>
      <c r="W19" s="612" t="e">
        <f>SUMIFS($W$8:$W$12,$H$8:$H$11,$BN$58,$N$8:$N$12,"&gt;0,8",$N$8:$N$12,"&lt;=1,5")</f>
        <v>#VALUE!</v>
      </c>
      <c r="X19" s="612" t="e">
        <f>SUMIFS($X$8:$X$13,$H$8:$H$11,$BN$58,$N$8:$N$12,"&gt;0,8",$N$8:$N$12,"&lt;=1,5")</f>
        <v>#VALUE!</v>
      </c>
      <c r="Y19" s="612" t="e">
        <f>SUMIFS($Y$8:$Y$12,$H$8:$H$11,$BN$58,$N$8:$N$12,"&gt;0,8",$N$8:$N$12,"&lt;=1,5")</f>
        <v>#VALUE!</v>
      </c>
      <c r="AA19" s="559"/>
      <c r="AB19" s="612"/>
      <c r="AC19" s="612"/>
      <c r="AD19" s="605"/>
      <c r="AQ19" s="606"/>
      <c r="AX19" s="608"/>
      <c r="AY19" s="608"/>
      <c r="BI19" s="608"/>
      <c r="BN19" s="604"/>
      <c r="CG19" s="551"/>
    </row>
    <row r="20" spans="1:85" ht="15" customHeight="1">
      <c r="A20" s="599"/>
      <c r="G20" s="599"/>
      <c r="H20" s="599"/>
      <c r="I20" s="604"/>
      <c r="K20" s="600"/>
      <c r="L20" s="600"/>
      <c r="N20" s="600"/>
      <c r="P20" s="600"/>
      <c r="Q20" s="600"/>
      <c r="T20" s="592" t="e">
        <f>SUMIFS($T$8:$T$12,$H$8:$H$11,$BN$58,$N$8:$N$12,"&gt;1,5",$N$8:$N$12,"&lt;=2,5")</f>
        <v>#VALUE!</v>
      </c>
      <c r="U20" s="592" t="e">
        <f>SUMIFS($U$8:$U$12,$H$8:$H$11,$BN$58,$N$8:$N$12,"&gt;1,5",$N$8:$N$12,"&lt;=2,5")</f>
        <v>#VALUE!</v>
      </c>
      <c r="V20" s="592" t="e">
        <f>SUMIFS($V$8:$V$12,$H$8:$H$11,$BN$58,$N$8:$N$12,"&gt;1,5",$N$8:$N$12,"&lt;=2,5")</f>
        <v>#VALUE!</v>
      </c>
      <c r="W20" s="592" t="e">
        <f>SUMIFS($W$8:$W$12,$H$8:$H$11,$BN$58,$N$8:$N$12,"&gt;1,5",$N$8:$N$12,"&lt;=2,5")</f>
        <v>#VALUE!</v>
      </c>
      <c r="X20" s="592" t="e">
        <f>SUMIFS($X$8:$X$12,$H$8:$H$11,$BN$58,$N$8:$N$12,"&gt;1,5",$N$8:$N$12,"&lt;=2,5")</f>
        <v>#VALUE!</v>
      </c>
      <c r="Y20" s="592" t="e">
        <f>SUMIFS($Y$8:$Y$12,$H$8:$H$11,$BN$58,$N$8:$N$12,"&gt;1,5",$N$8:$N$12,"&lt;=2,5")</f>
        <v>#VALUE!</v>
      </c>
      <c r="AB20" s="588"/>
      <c r="AC20" s="612"/>
      <c r="AD20" s="605"/>
      <c r="BN20" s="604"/>
      <c r="CG20" s="551"/>
    </row>
    <row r="21" spans="1:85" ht="15" customHeight="1">
      <c r="A21" s="599"/>
      <c r="G21" s="599"/>
      <c r="H21" s="599"/>
      <c r="I21" s="604"/>
      <c r="K21" s="600"/>
      <c r="L21" s="600"/>
      <c r="N21" s="600"/>
      <c r="P21" s="600"/>
      <c r="Q21" s="600"/>
      <c r="T21" s="612" t="e">
        <f>SUMIFS($T$8:$T$12,$H$8:$H$11,$BN$58,$N$8:$N$12,"&gt;2,5")</f>
        <v>#VALUE!</v>
      </c>
      <c r="U21" s="612" t="e">
        <f>SUMIFS($U$8:$U$12,$H$8:$H$11,$BN$58,$N$8:$N$12,"&gt;2,5")</f>
        <v>#VALUE!</v>
      </c>
      <c r="V21" s="612" t="e">
        <f>SUMIFS($V$8:$V$12,$H$8:$H$11,$BN$58,$N$8:$N$12,"&gt;2,5")</f>
        <v>#VALUE!</v>
      </c>
      <c r="W21" s="612" t="e">
        <f>SUMIFS($W$8:$W$12,$H$8:$H$11,$BN$58,$N$8:$N$12,"&gt;2,5")</f>
        <v>#VALUE!</v>
      </c>
      <c r="X21" s="612" t="e">
        <f>SUMIFS($X$8:$X$12,$H$8:$H$11,$BN$58,$N$8:$N$12,"&gt;2,5")</f>
        <v>#VALUE!</v>
      </c>
      <c r="Y21" s="612" t="e">
        <f>SUMIFS($Y$8:$Y$12,$H$8:$H$11,$BN$58,$N$8:$N$12,"&gt;2,5")</f>
        <v>#VALUE!</v>
      </c>
      <c r="AC21" s="605"/>
      <c r="AJ21" s="613"/>
      <c r="AK21" s="600"/>
      <c r="AL21" s="600"/>
      <c r="AM21" s="600"/>
      <c r="AR21" s="592"/>
      <c r="AT21" s="613"/>
      <c r="BC21" s="604"/>
      <c r="CG21" s="551"/>
    </row>
    <row r="22" spans="1:85" ht="15" customHeight="1">
      <c r="A22" s="544"/>
      <c r="D22" s="614"/>
      <c r="E22" s="599"/>
      <c r="F22" s="604"/>
      <c r="G22" s="604"/>
      <c r="S22" s="604"/>
      <c r="T22" s="605"/>
      <c r="AB22" s="605"/>
      <c r="AD22" s="605"/>
      <c r="AG22" s="559"/>
      <c r="AJ22" s="604"/>
      <c r="BC22" s="604"/>
      <c r="CG22" s="551"/>
    </row>
    <row r="23" spans="1:85" ht="15" customHeight="1">
      <c r="T23" s="605"/>
      <c r="U23" s="605"/>
      <c r="AG23" s="559"/>
      <c r="BE23" s="604"/>
      <c r="BH23" s="604"/>
      <c r="BK23" s="604"/>
      <c r="BL23" s="615"/>
      <c r="CG23" s="551"/>
    </row>
    <row r="24" spans="1:85" ht="15" customHeight="1">
      <c r="E24" s="616"/>
      <c r="T24" s="606"/>
      <c r="U24" s="605"/>
      <c r="BE24" s="604"/>
      <c r="BH24" s="604"/>
      <c r="BK24" s="604"/>
      <c r="BL24" s="615"/>
      <c r="CG24" s="551"/>
    </row>
    <row r="25" spans="1:85">
      <c r="E25" s="616"/>
      <c r="U25" s="606"/>
      <c r="BL25" s="615"/>
      <c r="BM25" s="551"/>
    </row>
    <row r="26" spans="1:85" ht="12" customHeight="1">
      <c r="D26" s="617"/>
      <c r="E26" s="616"/>
      <c r="BL26" s="615"/>
      <c r="BM26" s="551"/>
      <c r="BO26" s="618"/>
      <c r="BP26" s="618"/>
      <c r="BQ26" s="618"/>
      <c r="BR26" s="618"/>
      <c r="BS26" s="618"/>
      <c r="BT26" s="551"/>
      <c r="BV26" s="618"/>
      <c r="BW26" s="618"/>
      <c r="BX26" s="618"/>
      <c r="BY26" s="618"/>
      <c r="BZ26" s="618"/>
      <c r="CC26" s="618"/>
      <c r="CD26" s="618"/>
      <c r="CE26" s="618"/>
      <c r="CF26" s="618"/>
      <c r="CG26" s="618"/>
    </row>
    <row r="27" spans="1:85" ht="12.75" customHeight="1">
      <c r="E27" s="616"/>
      <c r="T27" s="606"/>
      <c r="BL27" s="615"/>
      <c r="BM27" s="551"/>
      <c r="BN27" s="951" t="s">
        <v>695</v>
      </c>
      <c r="BO27" s="951"/>
      <c r="BP27" s="951"/>
      <c r="BQ27" s="951"/>
      <c r="BR27" s="951"/>
      <c r="BS27" s="951"/>
      <c r="BT27" s="551"/>
      <c r="BU27" s="951" t="s">
        <v>695</v>
      </c>
      <c r="BV27" s="951"/>
      <c r="BW27" s="951"/>
      <c r="BX27" s="951"/>
      <c r="BY27" s="951"/>
      <c r="BZ27" s="951"/>
      <c r="CB27" s="951" t="s">
        <v>695</v>
      </c>
      <c r="CC27" s="951"/>
      <c r="CD27" s="951"/>
      <c r="CE27" s="951"/>
      <c r="CF27" s="951"/>
      <c r="CG27" s="951"/>
    </row>
    <row r="28" spans="1:85" ht="12" customHeight="1">
      <c r="E28" s="616"/>
      <c r="V28" s="605"/>
      <c r="BL28" s="615"/>
      <c r="BM28" s="551"/>
      <c r="BN28" s="951"/>
      <c r="BO28" s="951"/>
      <c r="BP28" s="951"/>
      <c r="BQ28" s="951"/>
      <c r="BR28" s="951"/>
      <c r="BS28" s="951"/>
      <c r="BT28" s="551"/>
      <c r="BU28" s="951"/>
      <c r="BV28" s="951"/>
      <c r="BW28" s="951"/>
      <c r="BX28" s="951"/>
      <c r="BY28" s="951"/>
      <c r="BZ28" s="951"/>
      <c r="CB28" s="951"/>
      <c r="CC28" s="951"/>
      <c r="CD28" s="951"/>
      <c r="CE28" s="951"/>
      <c r="CF28" s="951"/>
      <c r="CG28" s="951"/>
    </row>
    <row r="29" spans="1:85" ht="12" customHeight="1">
      <c r="E29" s="616"/>
      <c r="V29" s="605"/>
      <c r="BL29" s="615"/>
      <c r="BM29" s="551"/>
      <c r="BN29" s="954" t="s">
        <v>696</v>
      </c>
      <c r="BO29" s="954"/>
      <c r="BP29" s="954"/>
      <c r="BQ29" s="954"/>
      <c r="BR29" s="954"/>
      <c r="BS29" s="954"/>
      <c r="BT29" s="551"/>
      <c r="BU29" s="954" t="s">
        <v>697</v>
      </c>
      <c r="BV29" s="954"/>
      <c r="BW29" s="954"/>
      <c r="BX29" s="954"/>
      <c r="BY29" s="954"/>
      <c r="BZ29" s="954"/>
      <c r="CB29" s="954" t="s">
        <v>698</v>
      </c>
      <c r="CC29" s="954"/>
      <c r="CD29" s="954"/>
      <c r="CE29" s="954"/>
      <c r="CF29" s="954"/>
      <c r="CG29" s="954"/>
    </row>
    <row r="30" spans="1:85">
      <c r="V30" s="605"/>
      <c r="BL30" s="615"/>
      <c r="BM30" s="551"/>
      <c r="BN30" s="952" t="s">
        <v>699</v>
      </c>
      <c r="BO30" s="952"/>
      <c r="BP30" s="952"/>
      <c r="BQ30" s="952"/>
      <c r="BR30" s="952"/>
      <c r="BS30" s="952"/>
      <c r="BT30" s="551"/>
      <c r="BU30" s="952" t="s">
        <v>699</v>
      </c>
      <c r="BV30" s="952"/>
      <c r="BW30" s="952"/>
      <c r="BX30" s="952"/>
      <c r="BY30" s="952"/>
      <c r="BZ30" s="952"/>
      <c r="CB30" s="952" t="s">
        <v>699</v>
      </c>
      <c r="CC30" s="952"/>
      <c r="CD30" s="952"/>
      <c r="CE30" s="952"/>
      <c r="CF30" s="952"/>
      <c r="CG30" s="952"/>
    </row>
    <row r="31" spans="1:85" ht="12" customHeight="1">
      <c r="U31" s="605"/>
      <c r="V31" s="606"/>
      <c r="BL31" s="615"/>
      <c r="BM31" s="551"/>
      <c r="BN31" s="951" t="s">
        <v>700</v>
      </c>
      <c r="BO31" s="951" t="s">
        <v>701</v>
      </c>
      <c r="BP31" s="951" t="s">
        <v>702</v>
      </c>
      <c r="BQ31" s="951" t="s">
        <v>703</v>
      </c>
      <c r="BR31" s="951" t="s">
        <v>704</v>
      </c>
      <c r="BS31" s="951" t="s">
        <v>705</v>
      </c>
      <c r="BT31" s="551"/>
      <c r="BU31" s="951" t="s">
        <v>700</v>
      </c>
      <c r="BV31" s="951" t="s">
        <v>701</v>
      </c>
      <c r="BW31" s="951" t="s">
        <v>702</v>
      </c>
      <c r="BX31" s="951" t="s">
        <v>703</v>
      </c>
      <c r="BY31" s="951" t="s">
        <v>704</v>
      </c>
      <c r="BZ31" s="951" t="s">
        <v>705</v>
      </c>
      <c r="CB31" s="951" t="s">
        <v>700</v>
      </c>
      <c r="CC31" s="951" t="s">
        <v>701</v>
      </c>
      <c r="CD31" s="951" t="s">
        <v>702</v>
      </c>
      <c r="CE31" s="951" t="s">
        <v>703</v>
      </c>
      <c r="CF31" s="951" t="s">
        <v>704</v>
      </c>
      <c r="CG31" s="951" t="s">
        <v>705</v>
      </c>
    </row>
    <row r="32" spans="1:85">
      <c r="U32" s="605"/>
      <c r="BL32" s="615"/>
      <c r="BM32" s="551"/>
      <c r="BN32" s="951"/>
      <c r="BO32" s="951"/>
      <c r="BP32" s="951"/>
      <c r="BQ32" s="951"/>
      <c r="BR32" s="951"/>
      <c r="BS32" s="951"/>
      <c r="BU32" s="951"/>
      <c r="BV32" s="951"/>
      <c r="BW32" s="951"/>
      <c r="BX32" s="951"/>
      <c r="BY32" s="951"/>
      <c r="BZ32" s="951"/>
      <c r="CB32" s="951"/>
      <c r="CC32" s="951"/>
      <c r="CD32" s="951"/>
      <c r="CE32" s="951"/>
      <c r="CF32" s="951"/>
      <c r="CG32" s="951"/>
    </row>
    <row r="33" spans="2:85">
      <c r="U33" s="606"/>
      <c r="BL33" s="615"/>
      <c r="BM33" s="551"/>
      <c r="BN33" s="951"/>
      <c r="BO33" s="951"/>
      <c r="BP33" s="951"/>
      <c r="BQ33" s="951"/>
      <c r="BR33" s="951"/>
      <c r="BS33" s="951"/>
      <c r="BU33" s="951"/>
      <c r="BV33" s="951"/>
      <c r="BW33" s="951"/>
      <c r="BX33" s="951"/>
      <c r="BY33" s="951"/>
      <c r="BZ33" s="951"/>
      <c r="CB33" s="951"/>
      <c r="CC33" s="951"/>
      <c r="CD33" s="951"/>
      <c r="CE33" s="951"/>
      <c r="CF33" s="951"/>
      <c r="CG33" s="951"/>
    </row>
    <row r="34" spans="2:85">
      <c r="BL34" s="615"/>
      <c r="BM34" s="551"/>
      <c r="BZ34" s="551"/>
    </row>
    <row r="35" spans="2:85">
      <c r="BL35" s="615"/>
      <c r="BM35" s="551"/>
      <c r="BN35" s="619">
        <v>50</v>
      </c>
      <c r="BO35" s="619" t="s">
        <v>706</v>
      </c>
      <c r="BP35" s="620">
        <v>0.65</v>
      </c>
      <c r="BQ35" s="620">
        <v>0.7</v>
      </c>
      <c r="BR35" s="620">
        <v>0.8</v>
      </c>
      <c r="BS35" s="620">
        <v>1.3</v>
      </c>
      <c r="BT35" s="551"/>
      <c r="BU35" s="619">
        <v>50</v>
      </c>
      <c r="BV35" s="619" t="s">
        <v>706</v>
      </c>
      <c r="BW35" s="620">
        <v>0.65</v>
      </c>
      <c r="BX35" s="620">
        <v>0.7</v>
      </c>
      <c r="BY35" s="620">
        <v>0.8</v>
      </c>
      <c r="BZ35" s="620">
        <v>1.3</v>
      </c>
      <c r="CB35" s="619">
        <v>100</v>
      </c>
      <c r="CC35" s="619" t="s">
        <v>706</v>
      </c>
      <c r="CD35" s="620">
        <v>0.65</v>
      </c>
      <c r="CE35" s="620">
        <v>0.65</v>
      </c>
      <c r="CF35" s="620">
        <v>0.75</v>
      </c>
      <c r="CG35" s="620" t="s">
        <v>679</v>
      </c>
    </row>
    <row r="36" spans="2:85">
      <c r="BL36" s="615"/>
      <c r="BM36" s="551"/>
      <c r="BN36" s="619">
        <v>75</v>
      </c>
      <c r="BO36" s="619" t="s">
        <v>706</v>
      </c>
      <c r="BP36" s="620">
        <v>0.65</v>
      </c>
      <c r="BQ36" s="620">
        <v>0.7</v>
      </c>
      <c r="BR36" s="620">
        <v>0.8</v>
      </c>
      <c r="BS36" s="620">
        <v>1.3</v>
      </c>
      <c r="BT36" s="551"/>
      <c r="BU36" s="619">
        <v>75</v>
      </c>
      <c r="BV36" s="619" t="s">
        <v>706</v>
      </c>
      <c r="BW36" s="620">
        <v>0.65</v>
      </c>
      <c r="BX36" s="620">
        <v>0.7</v>
      </c>
      <c r="BY36" s="620">
        <v>0.8</v>
      </c>
      <c r="BZ36" s="620">
        <v>1.3</v>
      </c>
      <c r="CB36" s="619">
        <v>150</v>
      </c>
      <c r="CC36" s="619" t="s">
        <v>706</v>
      </c>
      <c r="CD36" s="620">
        <v>0.65</v>
      </c>
      <c r="CE36" s="620">
        <v>0.65</v>
      </c>
      <c r="CF36" s="620">
        <v>0.75</v>
      </c>
      <c r="CG36" s="620" t="s">
        <v>679</v>
      </c>
    </row>
    <row r="37" spans="2:85">
      <c r="BL37" s="615"/>
      <c r="BM37" s="551"/>
      <c r="BN37" s="619">
        <v>100</v>
      </c>
      <c r="BO37" s="619" t="s">
        <v>706</v>
      </c>
      <c r="BP37" s="620">
        <v>0.65</v>
      </c>
      <c r="BQ37" s="620">
        <v>0.7</v>
      </c>
      <c r="BR37" s="620">
        <v>0.8</v>
      </c>
      <c r="BS37" s="620">
        <v>1.3</v>
      </c>
      <c r="BT37" s="551"/>
      <c r="BU37" s="619">
        <v>100</v>
      </c>
      <c r="BV37" s="619" t="s">
        <v>706</v>
      </c>
      <c r="BW37" s="620">
        <v>0.65</v>
      </c>
      <c r="BX37" s="620">
        <v>0.7</v>
      </c>
      <c r="BY37" s="620">
        <v>0.8</v>
      </c>
      <c r="BZ37" s="620">
        <v>1.3</v>
      </c>
      <c r="CB37" s="619">
        <v>200</v>
      </c>
      <c r="CC37" s="619" t="s">
        <v>706</v>
      </c>
      <c r="CD37" s="620">
        <v>0.7</v>
      </c>
      <c r="CE37" s="620">
        <v>0.7</v>
      </c>
      <c r="CF37" s="620">
        <v>0.8</v>
      </c>
      <c r="CG37" s="620" t="s">
        <v>679</v>
      </c>
    </row>
    <row r="38" spans="2:85">
      <c r="B38" s="586"/>
      <c r="C38" s="586"/>
      <c r="D38" s="586"/>
      <c r="E38" s="621"/>
      <c r="F38" s="586"/>
      <c r="G38" s="586">
        <v>9.4600000000000009</v>
      </c>
      <c r="H38" s="586"/>
      <c r="I38" s="586"/>
      <c r="J38" s="586"/>
      <c r="BL38" s="615"/>
      <c r="BM38" s="551"/>
      <c r="BN38" s="619">
        <v>150</v>
      </c>
      <c r="BO38" s="619" t="s">
        <v>706</v>
      </c>
      <c r="BP38" s="620">
        <v>0.65</v>
      </c>
      <c r="BQ38" s="620">
        <v>0.7</v>
      </c>
      <c r="BR38" s="620">
        <v>0.8</v>
      </c>
      <c r="BS38" s="620">
        <v>1.3</v>
      </c>
      <c r="BT38" s="551"/>
      <c r="BU38" s="619">
        <v>150</v>
      </c>
      <c r="BV38" s="619" t="s">
        <v>706</v>
      </c>
      <c r="BW38" s="620">
        <v>0.65</v>
      </c>
      <c r="BX38" s="620">
        <v>0.7</v>
      </c>
      <c r="BY38" s="620">
        <v>0.8</v>
      </c>
      <c r="BZ38" s="620">
        <v>1.3</v>
      </c>
      <c r="CB38" s="619">
        <v>250</v>
      </c>
      <c r="CC38" s="619" t="s">
        <v>706</v>
      </c>
      <c r="CD38" s="620">
        <v>0.8</v>
      </c>
      <c r="CE38" s="620">
        <v>0.8</v>
      </c>
      <c r="CF38" s="620">
        <v>0.9</v>
      </c>
      <c r="CG38" s="620" t="s">
        <v>679</v>
      </c>
    </row>
    <row r="39" spans="2:85">
      <c r="B39" s="586"/>
      <c r="C39" s="586"/>
      <c r="D39" s="586"/>
      <c r="E39" s="621"/>
      <c r="F39" s="586"/>
      <c r="G39" s="586">
        <v>20.2</v>
      </c>
      <c r="H39" s="622">
        <v>0</v>
      </c>
      <c r="I39" s="586"/>
      <c r="J39" s="586"/>
      <c r="BL39" s="615"/>
      <c r="BM39" s="551"/>
      <c r="BN39" s="619">
        <v>250</v>
      </c>
      <c r="BO39" s="619" t="s">
        <v>706</v>
      </c>
      <c r="BP39" s="620">
        <v>0.75</v>
      </c>
      <c r="BQ39" s="620">
        <v>0.8</v>
      </c>
      <c r="BR39" s="620">
        <v>0.9</v>
      </c>
      <c r="BS39" s="620">
        <v>1.4</v>
      </c>
      <c r="BT39" s="551"/>
      <c r="BU39" s="619">
        <v>250</v>
      </c>
      <c r="BV39" s="619" t="s">
        <v>706</v>
      </c>
      <c r="BW39" s="620">
        <v>0.75</v>
      </c>
      <c r="BX39" s="620">
        <v>0.8</v>
      </c>
      <c r="BY39" s="620">
        <v>0.9</v>
      </c>
      <c r="BZ39" s="620">
        <v>1.4</v>
      </c>
      <c r="CB39" s="619">
        <v>350</v>
      </c>
      <c r="CC39" s="619" t="s">
        <v>706</v>
      </c>
      <c r="CD39" s="620">
        <v>0.9</v>
      </c>
      <c r="CE39" s="620">
        <v>1.1000000000000001</v>
      </c>
      <c r="CF39" s="620">
        <v>1.2</v>
      </c>
      <c r="CG39" s="620" t="s">
        <v>679</v>
      </c>
    </row>
    <row r="40" spans="2:85">
      <c r="B40" s="586"/>
      <c r="C40" s="586"/>
      <c r="D40" s="586"/>
      <c r="E40" s="621"/>
      <c r="F40" s="586"/>
      <c r="G40" s="586">
        <v>7.62</v>
      </c>
      <c r="H40" s="622">
        <v>0</v>
      </c>
      <c r="I40" s="586"/>
      <c r="J40" s="586"/>
      <c r="BL40" s="615"/>
      <c r="BM40" s="551"/>
      <c r="BN40" s="619">
        <v>300</v>
      </c>
      <c r="BO40" s="619" t="s">
        <v>706</v>
      </c>
      <c r="BP40" s="620">
        <v>0.8</v>
      </c>
      <c r="BQ40" s="620">
        <v>0.85</v>
      </c>
      <c r="BR40" s="620">
        <v>0.95</v>
      </c>
      <c r="BS40" s="620">
        <v>1.45</v>
      </c>
      <c r="BT40" s="551"/>
      <c r="BU40" s="619">
        <v>300</v>
      </c>
      <c r="BV40" s="619" t="s">
        <v>706</v>
      </c>
      <c r="BW40" s="620">
        <v>0.8</v>
      </c>
      <c r="BX40" s="620">
        <v>0.85</v>
      </c>
      <c r="BY40" s="620">
        <v>0.95</v>
      </c>
      <c r="BZ40" s="620">
        <v>1.45</v>
      </c>
      <c r="CB40" s="619">
        <v>400</v>
      </c>
      <c r="CC40" s="619" t="s">
        <v>706</v>
      </c>
      <c r="CD40" s="620">
        <v>0.9</v>
      </c>
      <c r="CE40" s="620">
        <v>1.1000000000000001</v>
      </c>
      <c r="CF40" s="620">
        <v>1.2</v>
      </c>
      <c r="CG40" s="620" t="s">
        <v>679</v>
      </c>
    </row>
    <row r="41" spans="2:85">
      <c r="B41" s="586"/>
      <c r="C41" s="586"/>
      <c r="D41" s="586"/>
      <c r="E41" s="621"/>
      <c r="F41" s="623">
        <f>ROUND('Q-Água de Serviço'!$BA$12+'Q-Água de Serviço'!$BE$12,2)</f>
        <v>20.010000000000002</v>
      </c>
      <c r="G41" s="586"/>
      <c r="H41" s="586"/>
      <c r="I41" s="586"/>
      <c r="J41" s="586"/>
      <c r="BL41" s="615"/>
      <c r="BM41" s="551"/>
      <c r="BN41" s="619">
        <v>400</v>
      </c>
      <c r="BO41" s="619" t="s">
        <v>706</v>
      </c>
      <c r="BP41" s="620">
        <v>0.9</v>
      </c>
      <c r="BQ41" s="620">
        <v>1</v>
      </c>
      <c r="BR41" s="620">
        <v>1.1000000000000001</v>
      </c>
      <c r="BS41" s="620">
        <v>1.6</v>
      </c>
      <c r="BT41" s="551"/>
      <c r="BU41" s="619">
        <v>400</v>
      </c>
      <c r="BV41" s="619" t="s">
        <v>706</v>
      </c>
      <c r="BW41" s="620">
        <v>0.9</v>
      </c>
      <c r="BX41" s="620">
        <v>1</v>
      </c>
      <c r="BY41" s="620">
        <v>1.1000000000000001</v>
      </c>
      <c r="BZ41" s="620">
        <v>1.6</v>
      </c>
      <c r="CB41" s="619">
        <v>500</v>
      </c>
      <c r="CC41" s="619" t="s">
        <v>706</v>
      </c>
      <c r="CD41" s="620">
        <v>1.1000000000000001</v>
      </c>
      <c r="CE41" s="620">
        <v>1.3</v>
      </c>
      <c r="CF41" s="620">
        <v>1.4</v>
      </c>
      <c r="CG41" s="620" t="s">
        <v>679</v>
      </c>
    </row>
    <row r="42" spans="2:85">
      <c r="B42" s="586"/>
      <c r="C42" s="586"/>
      <c r="D42" s="586"/>
      <c r="E42" s="621"/>
      <c r="F42" s="623">
        <f>ROUND('Q-Água de Serviço'!$BB$12+'Q-Água de Serviço'!$BF$12,2)</f>
        <v>300.19</v>
      </c>
      <c r="G42" s="586">
        <v>1.24</v>
      </c>
      <c r="H42" s="586"/>
      <c r="I42" s="586"/>
      <c r="J42" s="586"/>
      <c r="BL42" s="615"/>
      <c r="BM42" s="551"/>
      <c r="BN42" s="619">
        <v>450</v>
      </c>
      <c r="BO42" s="619" t="s">
        <v>706</v>
      </c>
      <c r="BP42" s="620">
        <v>0.9</v>
      </c>
      <c r="BQ42" s="620">
        <v>1</v>
      </c>
      <c r="BR42" s="620">
        <v>1.1000000000000001</v>
      </c>
      <c r="BS42" s="620">
        <v>1.6</v>
      </c>
      <c r="BT42" s="551"/>
      <c r="BU42" s="619">
        <v>450</v>
      </c>
      <c r="BV42" s="619" t="s">
        <v>706</v>
      </c>
      <c r="BW42" s="620">
        <v>0.9</v>
      </c>
      <c r="BX42" s="620">
        <v>1</v>
      </c>
      <c r="BY42" s="620">
        <v>1.1000000000000001</v>
      </c>
      <c r="BZ42" s="620">
        <v>1.6</v>
      </c>
      <c r="CB42" s="619">
        <v>600</v>
      </c>
      <c r="CC42" s="619" t="s">
        <v>706</v>
      </c>
      <c r="CD42" s="620">
        <v>1.2</v>
      </c>
      <c r="CE42" s="620">
        <v>1.4</v>
      </c>
      <c r="CF42" s="620">
        <v>1.5</v>
      </c>
      <c r="CG42" s="620" t="s">
        <v>679</v>
      </c>
    </row>
    <row r="43" spans="2:85">
      <c r="BL43" s="615"/>
      <c r="BM43" s="551"/>
      <c r="BN43" s="619">
        <v>500</v>
      </c>
      <c r="BO43" s="619" t="s">
        <v>706</v>
      </c>
      <c r="BP43" s="620">
        <v>1</v>
      </c>
      <c r="BQ43" s="620">
        <v>1.1499999999999999</v>
      </c>
      <c r="BR43" s="620">
        <v>1.25</v>
      </c>
      <c r="BS43" s="620">
        <v>1.75</v>
      </c>
      <c r="BT43" s="551"/>
      <c r="BU43" s="619">
        <v>500</v>
      </c>
      <c r="BV43" s="619" t="s">
        <v>706</v>
      </c>
      <c r="BW43" s="620">
        <v>1</v>
      </c>
      <c r="BX43" s="620">
        <v>1.1499999999999999</v>
      </c>
      <c r="BY43" s="620">
        <v>1.25</v>
      </c>
      <c r="BZ43" s="620">
        <v>1.75</v>
      </c>
      <c r="CB43" s="619">
        <v>700</v>
      </c>
      <c r="CC43" s="619" t="s">
        <v>706</v>
      </c>
      <c r="CD43" s="620">
        <v>1.3</v>
      </c>
      <c r="CE43" s="620">
        <v>1.5</v>
      </c>
      <c r="CF43" s="620">
        <v>1.6</v>
      </c>
      <c r="CG43" s="620" t="s">
        <v>679</v>
      </c>
    </row>
    <row r="44" spans="2:85">
      <c r="C44" s="586"/>
      <c r="J44" s="586"/>
      <c r="BL44" s="615"/>
      <c r="BM44" s="551"/>
      <c r="BN44" s="619">
        <v>600</v>
      </c>
      <c r="BO44" s="619" t="s">
        <v>706</v>
      </c>
      <c r="BP44" s="620">
        <v>1.1499999999999999</v>
      </c>
      <c r="BQ44" s="620">
        <v>1.25</v>
      </c>
      <c r="BR44" s="620">
        <v>1.35</v>
      </c>
      <c r="BS44" s="620">
        <v>1.85</v>
      </c>
      <c r="BT44" s="551"/>
      <c r="BU44" s="619">
        <v>600</v>
      </c>
      <c r="BV44" s="619" t="s">
        <v>706</v>
      </c>
      <c r="BW44" s="620">
        <v>1.1499999999999999</v>
      </c>
      <c r="BX44" s="620">
        <v>1.25</v>
      </c>
      <c r="BY44" s="620">
        <v>1.35</v>
      </c>
      <c r="BZ44" s="620">
        <v>1.85</v>
      </c>
      <c r="CB44" s="619">
        <v>800</v>
      </c>
      <c r="CC44" s="619" t="s">
        <v>706</v>
      </c>
      <c r="CD44" s="620">
        <v>1.4</v>
      </c>
      <c r="CE44" s="620">
        <v>1.6</v>
      </c>
      <c r="CF44" s="620">
        <v>1.7</v>
      </c>
      <c r="CG44" s="620" t="s">
        <v>679</v>
      </c>
    </row>
    <row r="45" spans="2:85">
      <c r="BL45" s="615"/>
      <c r="BM45" s="551"/>
      <c r="BN45" s="619">
        <v>700</v>
      </c>
      <c r="BO45" s="619" t="s">
        <v>706</v>
      </c>
      <c r="BP45" s="620">
        <v>1.3</v>
      </c>
      <c r="BQ45" s="620">
        <v>1.5</v>
      </c>
      <c r="BR45" s="620">
        <v>1.6</v>
      </c>
      <c r="BS45" s="620">
        <v>2.0499999999999998</v>
      </c>
      <c r="BT45" s="551"/>
      <c r="BU45" s="619">
        <v>700</v>
      </c>
      <c r="BV45" s="619" t="s">
        <v>706</v>
      </c>
      <c r="BW45" s="620">
        <v>1.3</v>
      </c>
      <c r="BX45" s="620">
        <v>1.5</v>
      </c>
      <c r="BY45" s="620">
        <v>1.6</v>
      </c>
      <c r="BZ45" s="620">
        <v>2.0499999999999998</v>
      </c>
      <c r="CB45" s="619">
        <v>900</v>
      </c>
      <c r="CC45" s="619" t="s">
        <v>706</v>
      </c>
      <c r="CD45" s="620">
        <v>1.5</v>
      </c>
      <c r="CE45" s="620">
        <v>1.7</v>
      </c>
      <c r="CF45" s="620">
        <v>1.8</v>
      </c>
      <c r="CG45" s="620" t="s">
        <v>679</v>
      </c>
    </row>
    <row r="46" spans="2:85" ht="15.75">
      <c r="B46" s="624"/>
      <c r="C46" s="625" t="s">
        <v>707</v>
      </c>
      <c r="BL46" s="615"/>
      <c r="BM46" s="551"/>
      <c r="BN46" s="619">
        <v>800</v>
      </c>
      <c r="BO46" s="619" t="s">
        <v>706</v>
      </c>
      <c r="BP46" s="620">
        <v>1.4</v>
      </c>
      <c r="BQ46" s="620">
        <v>1.6</v>
      </c>
      <c r="BR46" s="620">
        <v>1.7</v>
      </c>
      <c r="BS46" s="620">
        <v>2.15</v>
      </c>
      <c r="BT46" s="551"/>
      <c r="BU46" s="619">
        <v>800</v>
      </c>
      <c r="BV46" s="619" t="s">
        <v>706</v>
      </c>
      <c r="BW46" s="620">
        <v>1.4</v>
      </c>
      <c r="BX46" s="620">
        <v>1.6</v>
      </c>
      <c r="BY46" s="620">
        <v>1.7</v>
      </c>
      <c r="BZ46" s="620">
        <v>2.15</v>
      </c>
      <c r="CB46" s="619">
        <v>1000</v>
      </c>
      <c r="CC46" s="619" t="s">
        <v>706</v>
      </c>
      <c r="CD46" s="620">
        <v>1.6</v>
      </c>
      <c r="CE46" s="620">
        <v>1.8</v>
      </c>
      <c r="CF46" s="620">
        <v>1.9</v>
      </c>
      <c r="CG46" s="620" t="s">
        <v>679</v>
      </c>
    </row>
    <row r="47" spans="2:85" ht="15.75">
      <c r="B47" s="586"/>
      <c r="C47" s="626" t="s">
        <v>708</v>
      </c>
      <c r="D47" s="626" t="s">
        <v>709</v>
      </c>
      <c r="E47" s="621" t="s">
        <v>80</v>
      </c>
      <c r="F47" s="586">
        <v>2</v>
      </c>
      <c r="G47" s="586">
        <v>2675.43</v>
      </c>
      <c r="H47" s="622">
        <v>0</v>
      </c>
      <c r="I47" s="586"/>
      <c r="J47" s="586"/>
      <c r="BL47" s="615"/>
      <c r="BM47" s="551"/>
      <c r="BT47" s="551"/>
      <c r="BU47" s="579"/>
      <c r="BV47" s="579"/>
      <c r="BW47" s="579"/>
      <c r="BX47" s="583"/>
      <c r="BY47" s="583"/>
      <c r="BZ47" s="583"/>
      <c r="CC47" s="551"/>
    </row>
    <row r="48" spans="2:85">
      <c r="BL48" s="615"/>
      <c r="BM48" s="551"/>
      <c r="BN48" s="619">
        <v>75</v>
      </c>
      <c r="BO48" s="619" t="s">
        <v>710</v>
      </c>
      <c r="BP48" s="620">
        <v>0.75</v>
      </c>
      <c r="BQ48" s="620">
        <v>0.85</v>
      </c>
      <c r="BR48" s="620">
        <v>0.95</v>
      </c>
      <c r="BS48" s="620">
        <v>1.3</v>
      </c>
      <c r="BT48" s="551"/>
      <c r="BU48" s="619">
        <v>75</v>
      </c>
      <c r="BV48" s="619" t="s">
        <v>710</v>
      </c>
      <c r="BW48" s="620">
        <v>0.75</v>
      </c>
      <c r="BX48" s="620">
        <v>0.85</v>
      </c>
      <c r="BY48" s="620">
        <v>0.95</v>
      </c>
      <c r="BZ48" s="620">
        <v>1.3</v>
      </c>
      <c r="CB48" s="619">
        <v>150</v>
      </c>
      <c r="CC48" s="619" t="s">
        <v>711</v>
      </c>
      <c r="CD48" s="620">
        <v>0.75</v>
      </c>
      <c r="CE48" s="620">
        <v>0.85</v>
      </c>
      <c r="CF48" s="620">
        <v>1.05</v>
      </c>
      <c r="CG48" s="620" t="s">
        <v>679</v>
      </c>
    </row>
    <row r="49" spans="3:121">
      <c r="C49" s="586"/>
      <c r="J49" s="586"/>
      <c r="BL49" s="615"/>
      <c r="BM49" s="551"/>
      <c r="BN49" s="619">
        <v>100</v>
      </c>
      <c r="BO49" s="619" t="s">
        <v>710</v>
      </c>
      <c r="BP49" s="620">
        <v>0.75</v>
      </c>
      <c r="BQ49" s="620">
        <v>0.85</v>
      </c>
      <c r="BR49" s="620">
        <v>0.95</v>
      </c>
      <c r="BS49" s="620">
        <v>1.3</v>
      </c>
      <c r="BT49" s="551"/>
      <c r="BU49" s="619">
        <v>100</v>
      </c>
      <c r="BV49" s="619" t="s">
        <v>710</v>
      </c>
      <c r="BW49" s="620">
        <v>0.75</v>
      </c>
      <c r="BX49" s="620">
        <v>0.85</v>
      </c>
      <c r="BY49" s="620">
        <v>0.95</v>
      </c>
      <c r="BZ49" s="620">
        <v>1.3</v>
      </c>
      <c r="CB49" s="619">
        <v>200</v>
      </c>
      <c r="CC49" s="619" t="s">
        <v>711</v>
      </c>
      <c r="CD49" s="620">
        <v>0.8</v>
      </c>
      <c r="CE49" s="620">
        <v>0.9</v>
      </c>
      <c r="CF49" s="620">
        <v>1.1000000000000001</v>
      </c>
      <c r="CG49" s="620">
        <v>1.75</v>
      </c>
    </row>
    <row r="50" spans="3:121">
      <c r="BL50" s="615"/>
      <c r="BM50" s="551"/>
      <c r="BN50" s="619">
        <v>150</v>
      </c>
      <c r="BO50" s="619" t="s">
        <v>710</v>
      </c>
      <c r="BP50" s="620">
        <v>0.75</v>
      </c>
      <c r="BQ50" s="620">
        <v>0.85</v>
      </c>
      <c r="BR50" s="620">
        <v>0.95</v>
      </c>
      <c r="BS50" s="620">
        <v>1.3</v>
      </c>
      <c r="BT50" s="551"/>
      <c r="BU50" s="619">
        <v>150</v>
      </c>
      <c r="BV50" s="619" t="s">
        <v>710</v>
      </c>
      <c r="BW50" s="620">
        <v>0.75</v>
      </c>
      <c r="BX50" s="620">
        <v>0.85</v>
      </c>
      <c r="BY50" s="620">
        <v>0.95</v>
      </c>
      <c r="BZ50" s="620">
        <v>1.3</v>
      </c>
      <c r="CB50" s="619">
        <v>250</v>
      </c>
      <c r="CC50" s="619" t="s">
        <v>711</v>
      </c>
      <c r="CD50" s="620">
        <v>0.9</v>
      </c>
      <c r="CE50" s="620">
        <v>1</v>
      </c>
      <c r="CF50" s="620">
        <v>1.2</v>
      </c>
      <c r="CG50" s="620">
        <v>1.85</v>
      </c>
    </row>
    <row r="51" spans="3:121" ht="12.75" customHeight="1">
      <c r="BN51" s="627"/>
      <c r="BO51" s="551"/>
      <c r="BP51" s="551"/>
      <c r="BQ51" s="628"/>
      <c r="BR51" s="551"/>
      <c r="BS51" s="551"/>
      <c r="BT51" s="551"/>
      <c r="BU51" s="551"/>
      <c r="BV51" s="629"/>
      <c r="BW51" s="943" t="s">
        <v>712</v>
      </c>
      <c r="BX51" s="943"/>
      <c r="BY51" s="630" t="s">
        <v>713</v>
      </c>
      <c r="BZ51" s="630" t="s">
        <v>714</v>
      </c>
      <c r="CA51" s="630" t="s">
        <v>715</v>
      </c>
      <c r="CB51" s="943" t="s">
        <v>716</v>
      </c>
      <c r="CC51" s="943"/>
      <c r="CD51" s="943"/>
      <c r="CE51" s="944" t="s">
        <v>717</v>
      </c>
      <c r="CF51" s="946" t="s">
        <v>718</v>
      </c>
      <c r="CG51" s="946" t="s">
        <v>719</v>
      </c>
      <c r="CH51" s="940" t="s">
        <v>720</v>
      </c>
      <c r="CI51" s="941"/>
      <c r="CJ51" s="941"/>
      <c r="CK51" s="946" t="s">
        <v>721</v>
      </c>
      <c r="CL51" s="946" t="s">
        <v>722</v>
      </c>
      <c r="CM51" s="631" t="s">
        <v>723</v>
      </c>
      <c r="CN51" s="632" t="s">
        <v>724</v>
      </c>
      <c r="CO51" s="633">
        <v>0.25</v>
      </c>
      <c r="CP51" s="940" t="s">
        <v>725</v>
      </c>
      <c r="CQ51" s="942"/>
      <c r="CR51" s="634" t="s">
        <v>726</v>
      </c>
      <c r="CS51" s="634" t="s">
        <v>727</v>
      </c>
      <c r="CT51" s="634" t="s">
        <v>728</v>
      </c>
      <c r="CU51" s="949"/>
      <c r="CV51" s="950"/>
      <c r="CW51" s="631"/>
      <c r="CX51" s="631"/>
      <c r="CY51" s="631"/>
      <c r="CZ51" s="940" t="s">
        <v>729</v>
      </c>
      <c r="DA51" s="941"/>
      <c r="DB51" s="941"/>
      <c r="DC51" s="941"/>
      <c r="DD51" s="942"/>
      <c r="DE51" s="940" t="s">
        <v>730</v>
      </c>
      <c r="DF51" s="941"/>
      <c r="DG51" s="941"/>
      <c r="DH51" s="941"/>
      <c r="DI51" s="942"/>
      <c r="DJ51" s="943" t="s">
        <v>731</v>
      </c>
      <c r="DK51" s="943"/>
      <c r="DL51" s="943"/>
      <c r="DM51" s="943"/>
      <c r="DN51" s="948"/>
      <c r="DO51" s="948"/>
      <c r="DP51" s="948"/>
      <c r="DQ51" s="948"/>
    </row>
    <row r="52" spans="3:121">
      <c r="BN52" s="635" t="s">
        <v>680</v>
      </c>
      <c r="BO52" s="636"/>
      <c r="BP52" s="636"/>
      <c r="BQ52" s="637" t="s">
        <v>732</v>
      </c>
      <c r="BR52" s="638"/>
      <c r="BS52" s="639"/>
      <c r="BT52" s="638"/>
      <c r="BU52" s="639">
        <v>0.1</v>
      </c>
      <c r="BV52" s="640" t="s">
        <v>38</v>
      </c>
      <c r="BW52" s="634" t="s">
        <v>733</v>
      </c>
      <c r="BX52" s="634" t="s">
        <v>734</v>
      </c>
      <c r="BY52" s="641" t="s">
        <v>735</v>
      </c>
      <c r="BZ52" s="641" t="s">
        <v>735</v>
      </c>
      <c r="CA52" s="641" t="s">
        <v>735</v>
      </c>
      <c r="CB52" s="634" t="s">
        <v>733</v>
      </c>
      <c r="CC52" s="634" t="s">
        <v>736</v>
      </c>
      <c r="CD52" s="634" t="s">
        <v>734</v>
      </c>
      <c r="CE52" s="945"/>
      <c r="CF52" s="947"/>
      <c r="CG52" s="947"/>
      <c r="CH52" s="634" t="s">
        <v>733</v>
      </c>
      <c r="CI52" s="634" t="s">
        <v>736</v>
      </c>
      <c r="CJ52" s="634" t="s">
        <v>734</v>
      </c>
      <c r="CK52" s="947"/>
      <c r="CL52" s="947"/>
      <c r="CM52" s="631" t="s">
        <v>733</v>
      </c>
      <c r="CN52" s="631" t="s">
        <v>734</v>
      </c>
      <c r="CO52" s="631" t="s">
        <v>737</v>
      </c>
      <c r="CP52" s="642" t="s">
        <v>733</v>
      </c>
      <c r="CQ52" s="634" t="s">
        <v>734</v>
      </c>
      <c r="CR52" s="634" t="s">
        <v>737</v>
      </c>
      <c r="CS52" s="634" t="s">
        <v>737</v>
      </c>
      <c r="CT52" s="634" t="s">
        <v>737</v>
      </c>
      <c r="CU52" s="643"/>
      <c r="CV52" s="631"/>
      <c r="CW52" s="631"/>
      <c r="CX52" s="631"/>
      <c r="CY52" s="631"/>
      <c r="CZ52" s="634" t="s">
        <v>733</v>
      </c>
      <c r="DA52" s="634" t="s">
        <v>736</v>
      </c>
      <c r="DB52" s="634" t="s">
        <v>738</v>
      </c>
      <c r="DC52" s="634" t="s">
        <v>739</v>
      </c>
      <c r="DD52" s="634" t="s">
        <v>737</v>
      </c>
      <c r="DE52" s="634" t="s">
        <v>733</v>
      </c>
      <c r="DF52" s="634" t="s">
        <v>736</v>
      </c>
      <c r="DG52" s="634" t="s">
        <v>738</v>
      </c>
      <c r="DH52" s="634" t="s">
        <v>739</v>
      </c>
      <c r="DI52" s="634" t="s">
        <v>737</v>
      </c>
      <c r="DJ52" s="634" t="s">
        <v>733</v>
      </c>
      <c r="DK52" s="634" t="s">
        <v>740</v>
      </c>
      <c r="DL52" s="634" t="s">
        <v>734</v>
      </c>
      <c r="DM52" s="634" t="s">
        <v>735</v>
      </c>
      <c r="DN52" s="631"/>
      <c r="DO52" s="631"/>
      <c r="DP52" s="631"/>
      <c r="DQ52" s="631"/>
    </row>
    <row r="53" spans="3:121">
      <c r="BN53" s="635" t="s">
        <v>741</v>
      </c>
      <c r="BO53" s="636"/>
      <c r="BP53" s="636"/>
      <c r="BQ53" s="637" t="s">
        <v>742</v>
      </c>
      <c r="BR53" s="638"/>
      <c r="BS53" s="639"/>
      <c r="BT53" s="638"/>
      <c r="BU53" s="639">
        <v>0.1</v>
      </c>
      <c r="BV53" s="640" t="s">
        <v>38</v>
      </c>
      <c r="BW53" s="644">
        <v>80</v>
      </c>
      <c r="BX53" s="644">
        <v>98</v>
      </c>
      <c r="BY53" s="645"/>
      <c r="BZ53" s="645">
        <v>14.5</v>
      </c>
      <c r="CA53" s="646"/>
      <c r="CB53" s="644">
        <v>50</v>
      </c>
      <c r="CC53" s="644">
        <v>60</v>
      </c>
      <c r="CD53" s="644">
        <v>60</v>
      </c>
      <c r="CE53" s="647">
        <f>4.525/6</f>
        <v>0.75416666666666676</v>
      </c>
      <c r="CF53" s="647">
        <f>5.46/6</f>
        <v>0.91</v>
      </c>
      <c r="CG53" s="647">
        <f>6.93/6</f>
        <v>1.155</v>
      </c>
      <c r="CH53" s="644">
        <v>100</v>
      </c>
      <c r="CI53" s="647">
        <f>CJ53-2*2.5</f>
        <v>105</v>
      </c>
      <c r="CJ53" s="644">
        <v>110</v>
      </c>
      <c r="CK53" s="648">
        <f>8.049/6</f>
        <v>1.3414999999999999</v>
      </c>
      <c r="CL53" s="648"/>
      <c r="CM53" s="649">
        <v>50</v>
      </c>
      <c r="CN53" s="583">
        <f>CM53/25*25.4</f>
        <v>50.8</v>
      </c>
      <c r="CO53" s="650">
        <f>(PI()*(CN53/2000)^2-PI()*((CN53-2*($CO$51*25.4))/2000)^2)*7700</f>
        <v>6.8278832808387824</v>
      </c>
      <c r="CP53" s="651">
        <v>300</v>
      </c>
      <c r="CQ53" s="652">
        <f>(324.5+323.4)/2</f>
        <v>323.95</v>
      </c>
      <c r="CR53" s="653">
        <v>10.3</v>
      </c>
      <c r="CS53" s="653">
        <v>10.3</v>
      </c>
      <c r="CT53" s="654">
        <v>9.3000000000000007</v>
      </c>
      <c r="CU53" s="655"/>
      <c r="CV53" s="656"/>
      <c r="CW53" s="656"/>
      <c r="CX53" s="656"/>
      <c r="CY53" s="657"/>
      <c r="CZ53" s="651">
        <v>450</v>
      </c>
      <c r="DA53" s="658">
        <v>460</v>
      </c>
      <c r="DB53" s="653">
        <f>(DA53+2*1.9+DC53)/2</f>
        <v>504.4</v>
      </c>
      <c r="DC53" s="659">
        <v>545</v>
      </c>
      <c r="DD53" s="660">
        <f>63.4/6</f>
        <v>10.566666666666666</v>
      </c>
      <c r="DE53" s="644">
        <v>100</v>
      </c>
      <c r="DF53" s="644">
        <v>103</v>
      </c>
      <c r="DG53" s="644">
        <f>(DF53+2*0.5+DH53)/2</f>
        <v>112</v>
      </c>
      <c r="DH53" s="634">
        <v>120</v>
      </c>
      <c r="DI53" s="647">
        <f>4/6</f>
        <v>0.66666666666666663</v>
      </c>
      <c r="DJ53" s="634">
        <v>300</v>
      </c>
      <c r="DK53" s="634">
        <v>52.4</v>
      </c>
      <c r="DL53" s="634">
        <f>ROUNDUP(DJ53+2*DK53,1)</f>
        <v>404.8</v>
      </c>
      <c r="DM53" s="647">
        <v>160</v>
      </c>
      <c r="DN53" s="661"/>
      <c r="DO53" s="662"/>
      <c r="DP53" s="662"/>
      <c r="DQ53" s="657"/>
    </row>
    <row r="54" spans="3:121">
      <c r="BN54" s="635" t="s">
        <v>674</v>
      </c>
      <c r="BO54" s="636"/>
      <c r="BP54" s="636"/>
      <c r="BQ54" s="635" t="s">
        <v>743</v>
      </c>
      <c r="BR54" s="636"/>
      <c r="BS54" s="663"/>
      <c r="BT54" s="636"/>
      <c r="BU54" s="663">
        <v>0.1</v>
      </c>
      <c r="BV54" s="664" t="s">
        <v>38</v>
      </c>
      <c r="BW54" s="644">
        <v>100</v>
      </c>
      <c r="BX54" s="644">
        <v>118</v>
      </c>
      <c r="BY54" s="645"/>
      <c r="BZ54" s="645">
        <v>18.100000000000001</v>
      </c>
      <c r="CA54" s="647">
        <f>15.119/6</f>
        <v>2.5198333333333331</v>
      </c>
      <c r="CB54" s="644">
        <v>60</v>
      </c>
      <c r="CC54" s="644">
        <v>75</v>
      </c>
      <c r="CD54" s="644">
        <v>75</v>
      </c>
      <c r="CE54" s="647">
        <f>7.118/6</f>
        <v>1.1863333333333335</v>
      </c>
      <c r="CF54" s="647">
        <f>8.638/6</f>
        <v>1.4396666666666667</v>
      </c>
      <c r="CG54" s="647">
        <f>10.568/6</f>
        <v>1.7613333333333332</v>
      </c>
      <c r="CH54" s="644">
        <v>150</v>
      </c>
      <c r="CI54" s="647">
        <f>CJ54-2*3.6</f>
        <v>152.80000000000001</v>
      </c>
      <c r="CJ54" s="644">
        <v>160</v>
      </c>
      <c r="CK54" s="648">
        <f>16.71/6</f>
        <v>2.7850000000000001</v>
      </c>
      <c r="CL54" s="648">
        <f>11.17782/6</f>
        <v>1.86297</v>
      </c>
      <c r="CM54" s="665">
        <v>100</v>
      </c>
      <c r="CN54" s="583">
        <f t="shared" ref="CN54:CN89" si="5">CM54/25*25.4</f>
        <v>101.6</v>
      </c>
      <c r="CO54" s="650">
        <f>(PI()*(CN54/2000)^2-PI()*((CN54-2*($CO$51*25.4))/2000)^2)*7700</f>
        <v>14.631178458940248</v>
      </c>
      <c r="CP54" s="649">
        <v>350</v>
      </c>
      <c r="CQ54" s="666">
        <f>(376.4+375.4)/2</f>
        <v>375.9</v>
      </c>
      <c r="CR54" s="667">
        <v>13.8</v>
      </c>
      <c r="CS54" s="667">
        <v>14.3</v>
      </c>
      <c r="CT54" s="668">
        <v>12.3</v>
      </c>
      <c r="CU54" s="665"/>
      <c r="CV54" s="583"/>
      <c r="CW54" s="583"/>
      <c r="CX54" s="583"/>
      <c r="CY54" s="650"/>
      <c r="CZ54" s="649">
        <v>600</v>
      </c>
      <c r="DA54" s="669">
        <v>614</v>
      </c>
      <c r="DB54" s="667">
        <f>(DA54+2*2.2+DC54)/2</f>
        <v>667.7</v>
      </c>
      <c r="DC54" s="670">
        <v>717</v>
      </c>
      <c r="DD54" s="671">
        <f>109.1/6</f>
        <v>18.183333333333334</v>
      </c>
      <c r="DE54" s="644">
        <v>150</v>
      </c>
      <c r="DF54" s="644">
        <v>153</v>
      </c>
      <c r="DG54" s="644">
        <f>(DF54+2*0.5+DH54)/2</f>
        <v>165</v>
      </c>
      <c r="DH54" s="634">
        <v>176</v>
      </c>
      <c r="DI54" s="647">
        <f>8/6</f>
        <v>1.3333333333333333</v>
      </c>
      <c r="DJ54" s="634">
        <v>400</v>
      </c>
      <c r="DK54" s="634">
        <v>59.4</v>
      </c>
      <c r="DL54" s="634">
        <f t="shared" ref="DL54:DL60" si="6">ROUNDUP(DJ54+2*DK54,1)</f>
        <v>518.79999999999995</v>
      </c>
      <c r="DM54" s="647">
        <v>228</v>
      </c>
      <c r="DN54" s="672"/>
      <c r="DO54" s="579"/>
      <c r="DP54" s="579"/>
      <c r="DQ54" s="650"/>
    </row>
    <row r="55" spans="3:121">
      <c r="BN55" s="627"/>
      <c r="BO55" s="551"/>
      <c r="BP55" s="551"/>
      <c r="BQ55" s="635" t="s">
        <v>744</v>
      </c>
      <c r="BR55" s="636"/>
      <c r="BS55" s="663"/>
      <c r="BT55" s="636"/>
      <c r="BU55" s="663">
        <v>0.1</v>
      </c>
      <c r="BV55" s="664" t="s">
        <v>38</v>
      </c>
      <c r="BW55" s="644">
        <v>150</v>
      </c>
      <c r="BX55" s="644">
        <v>170</v>
      </c>
      <c r="BY55" s="645">
        <v>23.3</v>
      </c>
      <c r="BZ55" s="645">
        <v>27.3</v>
      </c>
      <c r="CA55" s="647">
        <f>30.67/6</f>
        <v>5.1116666666666672</v>
      </c>
      <c r="CB55" s="726">
        <v>75</v>
      </c>
      <c r="CC55" s="727">
        <v>66.599999999999994</v>
      </c>
      <c r="CD55" s="726">
        <v>75</v>
      </c>
      <c r="CE55" s="728">
        <v>1.405</v>
      </c>
      <c r="CF55" s="647">
        <f>10.948/6</f>
        <v>1.8246666666666667</v>
      </c>
      <c r="CG55" s="647">
        <f>13.704/6</f>
        <v>2.2840000000000003</v>
      </c>
      <c r="CH55" s="644">
        <v>200</v>
      </c>
      <c r="CI55" s="647">
        <f>CJ55-2*4.5</f>
        <v>191</v>
      </c>
      <c r="CJ55" s="644">
        <v>200</v>
      </c>
      <c r="CK55" s="648">
        <f>26.698/6</f>
        <v>4.4496666666666664</v>
      </c>
      <c r="CL55" s="648">
        <f>15.98697/6</f>
        <v>2.6644950000000001</v>
      </c>
      <c r="CM55" s="665">
        <v>150</v>
      </c>
      <c r="CN55" s="583">
        <f t="shared" si="5"/>
        <v>152.39999999999998</v>
      </c>
      <c r="CO55" s="650">
        <f t="shared" ref="CO55:CO89" si="7">(PI()*(CN55/2000)^2-PI()*((CN55-2*($CO$51*25.4))/2000)^2)*7700</f>
        <v>22.434473637041712</v>
      </c>
      <c r="CP55" s="649">
        <v>400</v>
      </c>
      <c r="CQ55" s="666">
        <f>(427.3+426.3)/2</f>
        <v>426.8</v>
      </c>
      <c r="CR55" s="667">
        <v>17.600000000000001</v>
      </c>
      <c r="CS55" s="667">
        <v>18.5</v>
      </c>
      <c r="CT55" s="668">
        <v>15.8</v>
      </c>
      <c r="CU55" s="665"/>
      <c r="CV55" s="583"/>
      <c r="CW55" s="583"/>
      <c r="CX55" s="583"/>
      <c r="CY55" s="650"/>
      <c r="CZ55" s="649">
        <v>750</v>
      </c>
      <c r="DA55" s="669">
        <v>774</v>
      </c>
      <c r="DB55" s="667">
        <f>(DA55+2*2.4+DC55)/2</f>
        <v>839.4</v>
      </c>
      <c r="DC55" s="670">
        <v>900</v>
      </c>
      <c r="DD55" s="671">
        <f>150/6</f>
        <v>25</v>
      </c>
      <c r="DE55" s="644">
        <v>200</v>
      </c>
      <c r="DF55" s="644">
        <v>200</v>
      </c>
      <c r="DG55" s="644">
        <f>(DF55+2*0.6+DH55)/2</f>
        <v>216.6</v>
      </c>
      <c r="DH55" s="634">
        <v>232</v>
      </c>
      <c r="DI55" s="647">
        <f>14/6</f>
        <v>2.3333333333333335</v>
      </c>
      <c r="DJ55" s="634">
        <v>500</v>
      </c>
      <c r="DK55" s="634">
        <v>68.900000000000006</v>
      </c>
      <c r="DL55" s="634">
        <f t="shared" si="6"/>
        <v>637.79999999999995</v>
      </c>
      <c r="DM55" s="647">
        <v>344</v>
      </c>
      <c r="DN55" s="672"/>
      <c r="DO55" s="579"/>
      <c r="DP55" s="579"/>
      <c r="DQ55" s="650"/>
    </row>
    <row r="56" spans="3:121">
      <c r="BN56" s="627"/>
      <c r="BO56" s="551"/>
      <c r="BP56" s="551"/>
      <c r="BQ56" s="627"/>
      <c r="BR56" s="551"/>
      <c r="BS56" s="569"/>
      <c r="BT56" s="551"/>
      <c r="BU56" s="569"/>
      <c r="BV56" s="629"/>
      <c r="BW56" s="644">
        <v>200</v>
      </c>
      <c r="BX56" s="644">
        <v>222</v>
      </c>
      <c r="BY56" s="645">
        <v>31.9</v>
      </c>
      <c r="BZ56" s="645">
        <v>36.700000000000003</v>
      </c>
      <c r="CA56" s="647">
        <f>52.752/6</f>
        <v>8.7919999999999998</v>
      </c>
      <c r="CB56" s="644">
        <v>100</v>
      </c>
      <c r="CC56" s="644">
        <v>110</v>
      </c>
      <c r="CD56" s="644">
        <v>110</v>
      </c>
      <c r="CE56" s="647">
        <f>15.433/6</f>
        <v>2.5721666666666665</v>
      </c>
      <c r="CF56" s="647">
        <f>18.463/6</f>
        <v>3.0771666666666668</v>
      </c>
      <c r="CG56" s="647">
        <f>23.035/6</f>
        <v>3.8391666666666668</v>
      </c>
      <c r="CH56" s="644">
        <v>250</v>
      </c>
      <c r="CI56" s="647">
        <f>CJ56-2*6.1</f>
        <v>237.8</v>
      </c>
      <c r="CJ56" s="644">
        <v>250</v>
      </c>
      <c r="CK56" s="648">
        <f>44.777/6</f>
        <v>7.4628333333333332</v>
      </c>
      <c r="CL56" s="648">
        <f>23.608665/6</f>
        <v>3.9347774999999996</v>
      </c>
      <c r="CM56" s="665">
        <v>200</v>
      </c>
      <c r="CN56" s="583">
        <f t="shared" si="5"/>
        <v>203.2</v>
      </c>
      <c r="CO56" s="650">
        <f t="shared" si="7"/>
        <v>30.237768815143131</v>
      </c>
      <c r="CP56" s="649">
        <v>450</v>
      </c>
      <c r="CQ56" s="666">
        <f>(478.2+477.2)/2</f>
        <v>477.7</v>
      </c>
      <c r="CR56" s="667">
        <v>22</v>
      </c>
      <c r="CS56" s="667">
        <v>24</v>
      </c>
      <c r="CT56" s="668">
        <v>19.600000000000001</v>
      </c>
      <c r="CU56" s="665"/>
      <c r="CV56" s="583"/>
      <c r="CW56" s="583"/>
      <c r="CX56" s="583"/>
      <c r="CY56" s="650"/>
      <c r="CZ56" s="649">
        <v>900</v>
      </c>
      <c r="DA56" s="669">
        <v>914</v>
      </c>
      <c r="DB56" s="667">
        <f>(DA56+2*2.7+DC56)/2</f>
        <v>981.7</v>
      </c>
      <c r="DC56" s="670">
        <v>1044</v>
      </c>
      <c r="DD56" s="671">
        <f>183/6</f>
        <v>30.5</v>
      </c>
      <c r="DE56" s="644">
        <v>250</v>
      </c>
      <c r="DF56" s="644">
        <v>249</v>
      </c>
      <c r="DG56" s="644">
        <f>(DF56+2*0.6+DH56)/2</f>
        <v>270.10000000000002</v>
      </c>
      <c r="DH56" s="634">
        <v>290</v>
      </c>
      <c r="DI56" s="647">
        <f>21/6</f>
        <v>3.5</v>
      </c>
      <c r="DJ56" s="634">
        <v>600</v>
      </c>
      <c r="DK56" s="634">
        <v>74.3</v>
      </c>
      <c r="DL56" s="634">
        <f t="shared" si="6"/>
        <v>748.6</v>
      </c>
      <c r="DM56" s="647">
        <v>440</v>
      </c>
      <c r="DN56" s="672"/>
      <c r="DO56" s="579"/>
      <c r="DP56" s="579"/>
      <c r="DQ56" s="650"/>
    </row>
    <row r="57" spans="3:121">
      <c r="BN57" s="635" t="s">
        <v>745</v>
      </c>
      <c r="BO57" s="636"/>
      <c r="BP57" s="636"/>
      <c r="BQ57" s="635" t="s">
        <v>746</v>
      </c>
      <c r="BR57" s="636"/>
      <c r="BS57" s="663"/>
      <c r="BT57" s="636"/>
      <c r="BU57" s="663">
        <v>0.1</v>
      </c>
      <c r="BV57" s="664" t="s">
        <v>38</v>
      </c>
      <c r="BW57" s="644">
        <v>250</v>
      </c>
      <c r="BX57" s="644">
        <v>274</v>
      </c>
      <c r="BY57" s="645">
        <v>40.299999999999997</v>
      </c>
      <c r="BZ57" s="645">
        <v>48</v>
      </c>
      <c r="CA57" s="647">
        <f>79.112/6</f>
        <v>13.185333333333332</v>
      </c>
      <c r="CB57" s="673"/>
      <c r="CC57" s="673"/>
      <c r="CD57" s="673"/>
      <c r="CE57" s="673"/>
      <c r="CF57" s="673"/>
      <c r="CG57" s="673"/>
      <c r="CH57" s="644">
        <v>300</v>
      </c>
      <c r="CI57" s="647">
        <f>CJ57-2*7.7</f>
        <v>299.60000000000002</v>
      </c>
      <c r="CJ57" s="644">
        <v>315</v>
      </c>
      <c r="CK57" s="648">
        <f>71.483/6</f>
        <v>11.913833333333335</v>
      </c>
      <c r="CL57" s="648">
        <f>35.363151/6</f>
        <v>5.8938585000000003</v>
      </c>
      <c r="CM57" s="665">
        <v>250</v>
      </c>
      <c r="CN57" s="583">
        <f t="shared" si="5"/>
        <v>254</v>
      </c>
      <c r="CO57" s="650">
        <f>(PI()*(CN57/2000)^2-PI()*((CN57-2*($CO$51*25.4))/2000)^2)*7700</f>
        <v>38.041063993244627</v>
      </c>
      <c r="CP57" s="649">
        <v>500</v>
      </c>
      <c r="CQ57" s="666">
        <f>(530.1+529.1)/2</f>
        <v>529.6</v>
      </c>
      <c r="CR57" s="667">
        <v>27</v>
      </c>
      <c r="CS57" s="667">
        <v>30</v>
      </c>
      <c r="CT57" s="668">
        <v>24</v>
      </c>
      <c r="CU57" s="665"/>
      <c r="CV57" s="583"/>
      <c r="CW57" s="583"/>
      <c r="CX57" s="583"/>
      <c r="CY57" s="650"/>
      <c r="CZ57" s="649">
        <v>1050</v>
      </c>
      <c r="DA57" s="669">
        <v>1050</v>
      </c>
      <c r="DB57" s="667">
        <f>(DA57+2*3.2+DC57)/2</f>
        <v>1134.2</v>
      </c>
      <c r="DC57" s="670">
        <v>1212</v>
      </c>
      <c r="DD57" s="671">
        <f>250/6</f>
        <v>41.666666666666664</v>
      </c>
      <c r="DE57" s="644">
        <v>300</v>
      </c>
      <c r="DF57" s="644">
        <v>308</v>
      </c>
      <c r="DG57" s="644">
        <f>(DF57+2*0.9+DH57)/2</f>
        <v>338.4</v>
      </c>
      <c r="DH57" s="634">
        <v>367</v>
      </c>
      <c r="DI57" s="647">
        <f>29/6</f>
        <v>4.833333333333333</v>
      </c>
      <c r="DJ57" s="634">
        <v>700</v>
      </c>
      <c r="DK57" s="634">
        <v>74.900000000000006</v>
      </c>
      <c r="DL57" s="634">
        <f t="shared" si="6"/>
        <v>849.8</v>
      </c>
      <c r="DM57" s="647">
        <v>540</v>
      </c>
      <c r="DN57" s="674"/>
      <c r="DO57" s="675"/>
      <c r="DP57" s="675"/>
      <c r="DQ57" s="676"/>
    </row>
    <row r="58" spans="3:121">
      <c r="BN58" s="635" t="s">
        <v>675</v>
      </c>
      <c r="BO58" s="636"/>
      <c r="BP58" s="636"/>
      <c r="BQ58" s="635" t="s">
        <v>747</v>
      </c>
      <c r="BR58" s="636"/>
      <c r="BS58" s="663"/>
      <c r="BT58" s="636"/>
      <c r="BU58" s="663">
        <v>0.15</v>
      </c>
      <c r="BV58" s="664" t="s">
        <v>38</v>
      </c>
      <c r="BW58" s="644">
        <v>300</v>
      </c>
      <c r="BX58" s="644">
        <v>326</v>
      </c>
      <c r="BY58" s="645">
        <v>49.8</v>
      </c>
      <c r="BZ58" s="645">
        <v>60.4</v>
      </c>
      <c r="CA58" s="647">
        <f>112.389/6</f>
        <v>18.7315</v>
      </c>
      <c r="CB58" s="673"/>
      <c r="CC58" s="673"/>
      <c r="CD58" s="673"/>
      <c r="CE58" s="673"/>
      <c r="CF58" s="673"/>
      <c r="CG58" s="673"/>
      <c r="CH58" s="644">
        <v>350</v>
      </c>
      <c r="CI58" s="647">
        <f>CJ58-2*8.7</f>
        <v>337.6</v>
      </c>
      <c r="CJ58" s="644">
        <v>355</v>
      </c>
      <c r="CK58" s="648">
        <f>91.38/6</f>
        <v>15.229999999999999</v>
      </c>
      <c r="CL58" s="648">
        <f>44.0781/6</f>
        <v>7.3463500000000002</v>
      </c>
      <c r="CM58" s="665">
        <v>300</v>
      </c>
      <c r="CN58" s="583">
        <f t="shared" si="5"/>
        <v>304.79999999999995</v>
      </c>
      <c r="CO58" s="650">
        <f t="shared" si="7"/>
        <v>45.844359171346127</v>
      </c>
      <c r="CP58" s="649">
        <v>600</v>
      </c>
      <c r="CQ58" s="666">
        <f>(617+616)/2</f>
        <v>616.5</v>
      </c>
      <c r="CR58" s="667">
        <v>37</v>
      </c>
      <c r="CS58" s="667">
        <v>40</v>
      </c>
      <c r="CT58" s="668">
        <v>32</v>
      </c>
      <c r="CU58" s="665"/>
      <c r="CV58" s="583"/>
      <c r="CW58" s="583"/>
      <c r="CX58" s="583"/>
      <c r="CY58" s="650"/>
      <c r="CZ58" s="677">
        <v>1200</v>
      </c>
      <c r="DA58" s="678">
        <v>1204</v>
      </c>
      <c r="DB58" s="679">
        <f>(DA58+2*3.5+DC58)/2</f>
        <v>1289</v>
      </c>
      <c r="DC58" s="680">
        <v>1367</v>
      </c>
      <c r="DD58" s="681">
        <f>307.5/6</f>
        <v>51.25</v>
      </c>
      <c r="DE58" s="644">
        <v>375</v>
      </c>
      <c r="DF58" s="644">
        <v>382</v>
      </c>
      <c r="DG58" s="644">
        <f>(DF58+2*1+DH58)/2</f>
        <v>414.5</v>
      </c>
      <c r="DH58" s="634">
        <v>445</v>
      </c>
      <c r="DI58" s="647">
        <f>41/6</f>
        <v>6.833333333333333</v>
      </c>
      <c r="DJ58" s="634">
        <v>800</v>
      </c>
      <c r="DK58" s="634">
        <v>90.2</v>
      </c>
      <c r="DL58" s="634">
        <f t="shared" si="6"/>
        <v>980.4</v>
      </c>
      <c r="DM58" s="647">
        <v>700</v>
      </c>
    </row>
    <row r="59" spans="3:121">
      <c r="BN59" s="627"/>
      <c r="BO59" s="551"/>
      <c r="BP59" s="551"/>
      <c r="BQ59" s="637" t="s">
        <v>748</v>
      </c>
      <c r="BR59" s="638"/>
      <c r="BS59" s="639"/>
      <c r="BT59" s="638"/>
      <c r="BU59" s="682">
        <v>2</v>
      </c>
      <c r="BV59" s="640"/>
      <c r="BW59" s="644">
        <v>350</v>
      </c>
      <c r="BX59" s="644">
        <v>378</v>
      </c>
      <c r="BY59" s="645">
        <v>64.900000000000006</v>
      </c>
      <c r="BZ59" s="645">
        <v>79.7</v>
      </c>
      <c r="CA59" s="647">
        <f>155.675/6</f>
        <v>25.945833333333336</v>
      </c>
      <c r="CB59" s="673"/>
      <c r="CC59" s="673"/>
      <c r="CD59" s="673"/>
      <c r="CE59" s="673"/>
      <c r="CF59" s="673"/>
      <c r="CG59" s="673"/>
      <c r="CH59" s="644">
        <v>400</v>
      </c>
      <c r="CI59" s="647">
        <f>CJ59-2*9.8</f>
        <v>380.4</v>
      </c>
      <c r="CJ59" s="644">
        <v>400</v>
      </c>
      <c r="CK59" s="648">
        <f>112.634/6</f>
        <v>18.772333333333332</v>
      </c>
      <c r="CL59" s="648">
        <f>57.565485/6</f>
        <v>9.5942474999999998</v>
      </c>
      <c r="CM59" s="665">
        <v>350</v>
      </c>
      <c r="CN59" s="583">
        <f t="shared" si="5"/>
        <v>355.59999999999997</v>
      </c>
      <c r="CO59" s="650">
        <f t="shared" si="7"/>
        <v>53.64765434944762</v>
      </c>
      <c r="CP59" s="649">
        <v>700</v>
      </c>
      <c r="CQ59" s="666">
        <f>(719+718)/2</f>
        <v>718.5</v>
      </c>
      <c r="CR59" s="667">
        <v>49</v>
      </c>
      <c r="CS59" s="667">
        <v>54</v>
      </c>
      <c r="CT59" s="668">
        <v>43</v>
      </c>
      <c r="CU59" s="665"/>
      <c r="CV59" s="583"/>
      <c r="CW59" s="583"/>
      <c r="CX59" s="583"/>
      <c r="CY59" s="650"/>
      <c r="CZ59" s="683"/>
      <c r="DA59" s="683"/>
      <c r="DB59" s="544"/>
      <c r="DE59" s="644">
        <v>450</v>
      </c>
      <c r="DF59" s="644">
        <v>460</v>
      </c>
      <c r="DG59" s="644">
        <f>(DF59+2*1.3+DH59)/2</f>
        <v>503.8</v>
      </c>
      <c r="DH59" s="634">
        <v>545</v>
      </c>
      <c r="DI59" s="647">
        <f>59/6</f>
        <v>9.8333333333333339</v>
      </c>
      <c r="DJ59" s="634">
        <v>900</v>
      </c>
      <c r="DK59" s="634">
        <v>99.1</v>
      </c>
      <c r="DL59" s="634">
        <f t="shared" si="6"/>
        <v>1098.2</v>
      </c>
      <c r="DM59" s="647">
        <v>860</v>
      </c>
    </row>
    <row r="60" spans="3:121">
      <c r="BN60" s="627"/>
      <c r="BO60" s="551"/>
      <c r="BP60" s="551"/>
      <c r="BQ60" s="637" t="s">
        <v>749</v>
      </c>
      <c r="BR60" s="638"/>
      <c r="BS60" s="639"/>
      <c r="BT60" s="638"/>
      <c r="BU60" s="639">
        <v>0.3</v>
      </c>
      <c r="BV60" s="640" t="s">
        <v>38</v>
      </c>
      <c r="BW60" s="644">
        <v>400</v>
      </c>
      <c r="BX60" s="644">
        <v>429</v>
      </c>
      <c r="BY60" s="645">
        <v>77.900000000000006</v>
      </c>
      <c r="BZ60" s="645">
        <v>94.7</v>
      </c>
      <c r="CA60" s="647">
        <f>194.226/6</f>
        <v>32.371000000000002</v>
      </c>
      <c r="CB60" s="673"/>
      <c r="CC60" s="673"/>
      <c r="CD60" s="673"/>
      <c r="CE60" s="673"/>
      <c r="CF60" s="673"/>
      <c r="CG60" s="673"/>
      <c r="CH60" s="683"/>
      <c r="CI60" s="683"/>
      <c r="CJ60" s="683"/>
      <c r="CK60" s="673"/>
      <c r="CL60" s="673"/>
      <c r="CM60" s="665">
        <v>400</v>
      </c>
      <c r="CN60" s="583">
        <f t="shared" si="5"/>
        <v>406.4</v>
      </c>
      <c r="CO60" s="650">
        <f t="shared" si="7"/>
        <v>61.450949527549014</v>
      </c>
      <c r="CP60" s="649">
        <v>800</v>
      </c>
      <c r="CQ60" s="666">
        <f>(821+820)/2</f>
        <v>820.5</v>
      </c>
      <c r="CR60" s="667">
        <v>64</v>
      </c>
      <c r="CS60" s="667">
        <v>69</v>
      </c>
      <c r="CT60" s="668">
        <v>56</v>
      </c>
      <c r="CU60" s="684"/>
      <c r="CV60" s="685"/>
      <c r="CW60" s="685"/>
      <c r="CX60" s="685"/>
      <c r="CY60" s="676"/>
      <c r="CZ60" s="683"/>
      <c r="DA60" s="608"/>
      <c r="DB60" s="686"/>
      <c r="DE60" s="644">
        <v>600</v>
      </c>
      <c r="DF60" s="644">
        <v>614</v>
      </c>
      <c r="DG60" s="644">
        <f>(DF60+2*1.5+DH60)/2</f>
        <v>667</v>
      </c>
      <c r="DH60" s="634">
        <v>717</v>
      </c>
      <c r="DI60" s="647">
        <f>98/6</f>
        <v>16.333333333333332</v>
      </c>
      <c r="DJ60" s="634">
        <v>1000</v>
      </c>
      <c r="DK60" s="634">
        <v>106.4</v>
      </c>
      <c r="DL60" s="634">
        <f t="shared" si="6"/>
        <v>1212.8</v>
      </c>
      <c r="DM60" s="647">
        <v>1006.7</v>
      </c>
    </row>
    <row r="61" spans="3:121" ht="12.75" customHeight="1">
      <c r="BJ61" s="938" t="s">
        <v>750</v>
      </c>
      <c r="BK61" s="938"/>
      <c r="BL61" s="938"/>
      <c r="BM61" s="939"/>
      <c r="BN61" s="637" t="s">
        <v>673</v>
      </c>
      <c r="BO61" s="638"/>
      <c r="BP61" s="638"/>
      <c r="BQ61" s="637" t="s">
        <v>751</v>
      </c>
      <c r="BR61" s="638"/>
      <c r="BS61" s="639"/>
      <c r="BT61" s="638"/>
      <c r="BU61" s="639">
        <v>0.4</v>
      </c>
      <c r="BV61" s="640" t="s">
        <v>38</v>
      </c>
      <c r="BW61" s="644">
        <v>450</v>
      </c>
      <c r="BX61" s="644">
        <v>480</v>
      </c>
      <c r="BY61" s="645">
        <v>91.7</v>
      </c>
      <c r="BZ61" s="645">
        <v>111.8</v>
      </c>
      <c r="CA61" s="687"/>
      <c r="CB61" s="673"/>
      <c r="CC61" s="673"/>
      <c r="CD61" s="673"/>
      <c r="CE61" s="673"/>
      <c r="CF61" s="673"/>
      <c r="CG61" s="673"/>
      <c r="CH61" s="683"/>
      <c r="CI61" s="683"/>
      <c r="CJ61" s="683"/>
      <c r="CK61" s="673"/>
      <c r="CL61" s="673"/>
      <c r="CM61" s="665">
        <v>450</v>
      </c>
      <c r="CN61" s="583">
        <f t="shared" si="5"/>
        <v>457.2</v>
      </c>
      <c r="CO61" s="650">
        <f t="shared" si="7"/>
        <v>69.254244705650407</v>
      </c>
      <c r="CP61" s="649">
        <v>900</v>
      </c>
      <c r="CQ61" s="666">
        <f>(923+922)/2</f>
        <v>922.5</v>
      </c>
      <c r="CR61" s="667">
        <v>81</v>
      </c>
      <c r="CS61" s="667">
        <v>87</v>
      </c>
      <c r="CT61" s="668">
        <v>70</v>
      </c>
      <c r="CZ61" s="683"/>
      <c r="DA61" s="608"/>
      <c r="DE61" s="644">
        <v>750</v>
      </c>
      <c r="DF61" s="644">
        <v>774</v>
      </c>
      <c r="DG61" s="644">
        <f>(DF61+2*1.5+DH61)/2</f>
        <v>838.5</v>
      </c>
      <c r="DH61" s="634">
        <v>900</v>
      </c>
      <c r="DI61" s="647">
        <f>144/6</f>
        <v>24</v>
      </c>
      <c r="DJ61" s="634">
        <v>1200</v>
      </c>
      <c r="DK61" s="634">
        <v>122.9</v>
      </c>
      <c r="DL61" s="634">
        <f>ROUNDUP(DJ61+2*DK61,1)</f>
        <v>1445.8</v>
      </c>
      <c r="DM61" s="647">
        <v>1392</v>
      </c>
    </row>
    <row r="62" spans="3:121" ht="12">
      <c r="BJ62" s="938" t="s">
        <v>750</v>
      </c>
      <c r="BK62" s="938"/>
      <c r="BL62" s="938"/>
      <c r="BM62" s="939"/>
      <c r="BN62" s="637" t="s">
        <v>752</v>
      </c>
      <c r="BO62" s="638"/>
      <c r="BP62" s="638"/>
      <c r="BQ62" s="637" t="s">
        <v>753</v>
      </c>
      <c r="BR62" s="638"/>
      <c r="BS62" s="639"/>
      <c r="BT62" s="638"/>
      <c r="BU62" s="639">
        <v>0.3</v>
      </c>
      <c r="BV62" s="640" t="s">
        <v>38</v>
      </c>
      <c r="BW62" s="644">
        <v>500</v>
      </c>
      <c r="BX62" s="644">
        <v>532</v>
      </c>
      <c r="BY62" s="645">
        <v>106.1</v>
      </c>
      <c r="BZ62" s="645">
        <v>129.30000000000001</v>
      </c>
      <c r="CA62" s="647">
        <f>298.26/6</f>
        <v>49.71</v>
      </c>
      <c r="CB62" s="673"/>
      <c r="CC62" s="673"/>
      <c r="CD62" s="673"/>
      <c r="CE62" s="673"/>
      <c r="CF62" s="673"/>
      <c r="CG62" s="673"/>
      <c r="CH62" s="683"/>
      <c r="CI62" s="683"/>
      <c r="CJ62" s="683"/>
      <c r="CK62" s="683"/>
      <c r="CL62" s="683"/>
      <c r="CM62" s="665">
        <v>500</v>
      </c>
      <c r="CN62" s="583">
        <f t="shared" si="5"/>
        <v>508</v>
      </c>
      <c r="CO62" s="650">
        <f t="shared" si="7"/>
        <v>77.057539883752014</v>
      </c>
      <c r="CP62" s="649">
        <v>1000</v>
      </c>
      <c r="CQ62" s="666">
        <f>(1025+1024)/2</f>
        <v>1024.5</v>
      </c>
      <c r="CR62" s="667">
        <v>100</v>
      </c>
      <c r="CS62" s="667">
        <v>110</v>
      </c>
      <c r="CT62" s="668">
        <v>86</v>
      </c>
      <c r="CZ62" s="683"/>
      <c r="DA62" s="608"/>
      <c r="DE62" s="644">
        <v>900</v>
      </c>
      <c r="DF62" s="644">
        <v>912</v>
      </c>
      <c r="DG62" s="644">
        <f>(DF62+2*1.7+DH62)/2</f>
        <v>979.7</v>
      </c>
      <c r="DH62" s="634">
        <v>1044</v>
      </c>
      <c r="DI62" s="647">
        <f>169.8/6</f>
        <v>28.3</v>
      </c>
      <c r="DJ62" s="634">
        <v>1500</v>
      </c>
      <c r="DK62" s="634">
        <v>122</v>
      </c>
      <c r="DL62" s="634">
        <f>ROUNDUP(DJ62+2*DK62,1)</f>
        <v>1744</v>
      </c>
      <c r="DM62" s="647">
        <v>1760</v>
      </c>
    </row>
    <row r="63" spans="3:121" ht="12.75" customHeight="1">
      <c r="BE63" s="688"/>
      <c r="BF63" s="938" t="s">
        <v>754</v>
      </c>
      <c r="BG63" s="938"/>
      <c r="BH63" s="938"/>
      <c r="BI63" s="938"/>
      <c r="BJ63" s="938"/>
      <c r="BK63" s="938"/>
      <c r="BL63" s="938"/>
      <c r="BM63" s="939"/>
      <c r="BN63" s="637" t="s">
        <v>755</v>
      </c>
      <c r="BO63" s="638"/>
      <c r="BP63" s="638"/>
      <c r="BQ63" s="627"/>
      <c r="BR63" s="551"/>
      <c r="BS63" s="569"/>
      <c r="BT63" s="551"/>
      <c r="BU63" s="569"/>
      <c r="BV63" s="629"/>
      <c r="BW63" s="644">
        <v>600</v>
      </c>
      <c r="BX63" s="644">
        <v>635</v>
      </c>
      <c r="BY63" s="645">
        <v>137.9</v>
      </c>
      <c r="BZ63" s="645">
        <v>168.4</v>
      </c>
      <c r="CA63" s="687"/>
      <c r="CB63" s="673"/>
      <c r="CC63" s="673"/>
      <c r="CD63" s="673"/>
      <c r="CE63" s="673"/>
      <c r="CF63" s="673"/>
      <c r="CG63" s="673"/>
      <c r="CH63" s="683"/>
      <c r="CI63" s="683"/>
      <c r="CJ63" s="683"/>
      <c r="CK63" s="683"/>
      <c r="CL63" s="683"/>
      <c r="CM63" s="665">
        <v>550</v>
      </c>
      <c r="CN63" s="583">
        <f t="shared" si="5"/>
        <v>558.79999999999995</v>
      </c>
      <c r="CO63" s="650">
        <f t="shared" si="7"/>
        <v>84.860835061853621</v>
      </c>
      <c r="CP63" s="649">
        <v>1200</v>
      </c>
      <c r="CQ63" s="666">
        <f>(1229+1228)/2</f>
        <v>1228.5</v>
      </c>
      <c r="CR63" s="667">
        <v>145</v>
      </c>
      <c r="CS63" s="667">
        <v>155</v>
      </c>
      <c r="CT63" s="668">
        <v>125</v>
      </c>
      <c r="CZ63" s="683"/>
      <c r="DA63" s="608"/>
      <c r="DE63" s="644">
        <v>1050</v>
      </c>
      <c r="DF63" s="644">
        <v>1060</v>
      </c>
      <c r="DG63" s="644">
        <f>(DF63+2*1.8+DH63)/2</f>
        <v>1142.3</v>
      </c>
      <c r="DH63" s="634">
        <v>1221</v>
      </c>
      <c r="DI63" s="647">
        <f>224.1/6</f>
        <v>37.35</v>
      </c>
      <c r="DJ63" s="634">
        <v>2000</v>
      </c>
      <c r="DK63" s="634">
        <v>192.1</v>
      </c>
      <c r="DL63" s="634">
        <f>ROUNDUP(DJ63+2*DK63,1)</f>
        <v>2384.1999999999998</v>
      </c>
      <c r="DM63" s="647">
        <v>3580</v>
      </c>
    </row>
    <row r="64" spans="3:121" ht="12">
      <c r="BE64" s="688"/>
      <c r="BF64" s="938" t="s">
        <v>754</v>
      </c>
      <c r="BG64" s="938"/>
      <c r="BH64" s="938"/>
      <c r="BI64" s="938"/>
      <c r="BJ64" s="938"/>
      <c r="BK64" s="938"/>
      <c r="BL64" s="938"/>
      <c r="BM64" s="939"/>
      <c r="BN64" s="637" t="s">
        <v>756</v>
      </c>
      <c r="BO64" s="638"/>
      <c r="BP64" s="638"/>
      <c r="BQ64" s="627"/>
      <c r="BR64" s="551"/>
      <c r="BS64" s="569"/>
      <c r="BT64" s="551"/>
      <c r="BU64" s="569"/>
      <c r="BV64" s="629"/>
      <c r="BW64" s="644">
        <v>700</v>
      </c>
      <c r="BX64" s="644">
        <v>738</v>
      </c>
      <c r="BY64" s="645">
        <v>176.5</v>
      </c>
      <c r="BZ64" s="645">
        <v>215.1</v>
      </c>
      <c r="CA64" s="687"/>
      <c r="CB64" s="673"/>
      <c r="CC64" s="673"/>
      <c r="CD64" s="673"/>
      <c r="CE64" s="673"/>
      <c r="CF64" s="673"/>
      <c r="CG64" s="673"/>
      <c r="CH64" s="683"/>
      <c r="CI64" s="683"/>
      <c r="CJ64" s="683"/>
      <c r="CK64" s="683"/>
      <c r="CL64" s="683"/>
      <c r="CM64" s="665">
        <v>600</v>
      </c>
      <c r="CN64" s="583">
        <f t="shared" si="5"/>
        <v>609.59999999999991</v>
      </c>
      <c r="CO64" s="650">
        <f t="shared" si="7"/>
        <v>92.664130239955426</v>
      </c>
      <c r="CP64" s="649">
        <v>1400</v>
      </c>
      <c r="CQ64" s="666">
        <f>(1433+1432)/2</f>
        <v>1432.5</v>
      </c>
      <c r="CR64" s="667">
        <v>195</v>
      </c>
      <c r="CS64" s="667">
        <v>210</v>
      </c>
      <c r="CT64" s="668">
        <v>165</v>
      </c>
      <c r="CZ64" s="683"/>
      <c r="DA64" s="608"/>
      <c r="DE64" s="644">
        <v>1200</v>
      </c>
      <c r="DF64" s="644">
        <v>1204</v>
      </c>
      <c r="DG64" s="644">
        <f>(DF64+2*1.8+DH64)/2</f>
        <v>1287.3</v>
      </c>
      <c r="DH64" s="634">
        <v>1367</v>
      </c>
      <c r="DI64" s="647">
        <f>278/6</f>
        <v>46.333333333333336</v>
      </c>
    </row>
    <row r="65" spans="57:105" ht="12">
      <c r="BE65" s="688"/>
      <c r="BF65" s="938" t="s">
        <v>754</v>
      </c>
      <c r="BG65" s="938"/>
      <c r="BH65" s="938"/>
      <c r="BI65" s="938"/>
      <c r="BJ65" s="938"/>
      <c r="BK65" s="938"/>
      <c r="BL65" s="938"/>
      <c r="BM65" s="939"/>
      <c r="BN65" s="637" t="s">
        <v>757</v>
      </c>
      <c r="BO65" s="638"/>
      <c r="BP65" s="638"/>
      <c r="BQ65" s="627"/>
      <c r="BR65" s="551"/>
      <c r="BS65" s="569"/>
      <c r="BT65" s="551"/>
      <c r="BU65" s="569"/>
      <c r="BV65" s="629"/>
      <c r="BW65" s="644">
        <v>800</v>
      </c>
      <c r="BX65" s="644">
        <v>842</v>
      </c>
      <c r="BY65" s="645">
        <v>216.3</v>
      </c>
      <c r="BZ65" s="645">
        <v>264.10000000000002</v>
      </c>
      <c r="CA65" s="687"/>
      <c r="CB65" s="673"/>
      <c r="CC65" s="673"/>
      <c r="CD65" s="673"/>
      <c r="CE65" s="673"/>
      <c r="CF65" s="673"/>
      <c r="CG65" s="673"/>
      <c r="CH65" s="683"/>
      <c r="CI65" s="683"/>
      <c r="CJ65" s="683"/>
      <c r="CK65" s="683"/>
      <c r="CL65" s="683"/>
      <c r="CM65" s="665">
        <v>650</v>
      </c>
      <c r="CN65" s="583">
        <f t="shared" si="5"/>
        <v>660.4</v>
      </c>
      <c r="CO65" s="650">
        <f t="shared" si="7"/>
        <v>100.46742541805661</v>
      </c>
      <c r="CP65" s="649">
        <v>1600</v>
      </c>
      <c r="CQ65" s="666">
        <f>(1637+1636)/2</f>
        <v>1636.5</v>
      </c>
      <c r="CR65" s="667">
        <v>255</v>
      </c>
      <c r="CS65" s="667">
        <v>270</v>
      </c>
      <c r="CT65" s="668">
        <v>336.79</v>
      </c>
      <c r="CZ65" s="683"/>
      <c r="DA65" s="608"/>
    </row>
    <row r="66" spans="57:105" ht="12">
      <c r="BE66" s="688"/>
      <c r="BF66" s="938" t="s">
        <v>754</v>
      </c>
      <c r="BG66" s="938"/>
      <c r="BH66" s="938"/>
      <c r="BI66" s="938"/>
      <c r="BJ66" s="938"/>
      <c r="BK66" s="938"/>
      <c r="BL66" s="938"/>
      <c r="BM66" s="939"/>
      <c r="BN66" s="637" t="s">
        <v>758</v>
      </c>
      <c r="BO66" s="638"/>
      <c r="BP66" s="638"/>
      <c r="BQ66" s="627"/>
      <c r="BR66" s="551"/>
      <c r="BS66" s="569"/>
      <c r="BT66" s="551"/>
      <c r="BU66" s="569"/>
      <c r="BV66" s="629"/>
      <c r="BW66" s="644">
        <v>900</v>
      </c>
      <c r="BX66" s="644">
        <v>945</v>
      </c>
      <c r="BY66" s="645">
        <v>259.39999999999998</v>
      </c>
      <c r="BZ66" s="645">
        <v>317.2</v>
      </c>
      <c r="CA66" s="687"/>
      <c r="CB66" s="673"/>
      <c r="CC66" s="673"/>
      <c r="CD66" s="673"/>
      <c r="CE66" s="673"/>
      <c r="CF66" s="673"/>
      <c r="CG66" s="673"/>
      <c r="CH66" s="683"/>
      <c r="CI66" s="683"/>
      <c r="CJ66" s="683"/>
      <c r="CK66" s="683"/>
      <c r="CL66" s="683"/>
      <c r="CM66" s="665">
        <v>700</v>
      </c>
      <c r="CN66" s="583">
        <f t="shared" si="5"/>
        <v>711.19999999999993</v>
      </c>
      <c r="CO66" s="650">
        <f t="shared" si="7"/>
        <v>108.27072059615821</v>
      </c>
      <c r="CP66" s="649">
        <v>1800</v>
      </c>
      <c r="CQ66" s="666">
        <f>(1841+1840)/2</f>
        <v>1840.5</v>
      </c>
      <c r="CR66" s="667">
        <v>320</v>
      </c>
      <c r="CS66" s="667">
        <v>345</v>
      </c>
      <c r="CT66" s="668">
        <v>424.91</v>
      </c>
      <c r="CZ66" s="683"/>
      <c r="DA66" s="608"/>
    </row>
    <row r="67" spans="57:105" ht="12">
      <c r="BE67" s="688"/>
      <c r="BF67" s="938" t="s">
        <v>754</v>
      </c>
      <c r="BG67" s="938"/>
      <c r="BH67" s="938"/>
      <c r="BI67" s="938"/>
      <c r="BJ67" s="938"/>
      <c r="BK67" s="938"/>
      <c r="BL67" s="938"/>
      <c r="BM67" s="939"/>
      <c r="BN67" s="637" t="s">
        <v>759</v>
      </c>
      <c r="BO67" s="638"/>
      <c r="BP67" s="638"/>
      <c r="BQ67" s="627"/>
      <c r="BR67" s="551"/>
      <c r="BS67" s="569"/>
      <c r="BT67" s="551"/>
      <c r="BU67" s="569"/>
      <c r="BV67" s="629"/>
      <c r="BW67" s="644">
        <v>1000</v>
      </c>
      <c r="BX67" s="644">
        <v>1048</v>
      </c>
      <c r="BY67" s="645">
        <v>316.2</v>
      </c>
      <c r="BZ67" s="645">
        <v>375</v>
      </c>
      <c r="CA67" s="687"/>
      <c r="CB67" s="673"/>
      <c r="CC67" s="673"/>
      <c r="CD67" s="673"/>
      <c r="CE67" s="673"/>
      <c r="CF67" s="673"/>
      <c r="CG67" s="673"/>
      <c r="CH67" s="683"/>
      <c r="CI67" s="683"/>
      <c r="CJ67" s="683"/>
      <c r="CK67" s="683"/>
      <c r="CL67" s="683"/>
      <c r="CM67" s="665">
        <v>750</v>
      </c>
      <c r="CN67" s="583">
        <f t="shared" si="5"/>
        <v>762</v>
      </c>
      <c r="CO67" s="650">
        <f t="shared" si="7"/>
        <v>116.07401577426025</v>
      </c>
      <c r="CP67" s="649">
        <v>2000</v>
      </c>
      <c r="CQ67" s="666">
        <f>(2045+2044)/2</f>
        <v>2044.5</v>
      </c>
      <c r="CR67" s="667">
        <v>390</v>
      </c>
      <c r="CS67" s="667">
        <v>420</v>
      </c>
      <c r="CT67" s="668">
        <v>522.72</v>
      </c>
      <c r="CZ67" s="683"/>
      <c r="DA67" s="608"/>
    </row>
    <row r="68" spans="57:105" ht="12">
      <c r="BE68" s="688"/>
      <c r="BF68" s="938" t="s">
        <v>754</v>
      </c>
      <c r="BG68" s="938"/>
      <c r="BH68" s="938"/>
      <c r="BI68" s="938"/>
      <c r="BJ68" s="938"/>
      <c r="BK68" s="938"/>
      <c r="BL68" s="938"/>
      <c r="BM68" s="939"/>
      <c r="BN68" s="637" t="s">
        <v>760</v>
      </c>
      <c r="BO68" s="638"/>
      <c r="BP68" s="638"/>
      <c r="BQ68" s="627"/>
      <c r="BR68" s="551"/>
      <c r="BS68" s="569"/>
      <c r="BT68" s="551"/>
      <c r="BU68" s="569"/>
      <c r="BV68" s="629"/>
      <c r="BW68" s="644">
        <v>1200</v>
      </c>
      <c r="BX68" s="644">
        <v>1255</v>
      </c>
      <c r="BY68" s="645">
        <v>411.9</v>
      </c>
      <c r="BZ68" s="645">
        <v>505.3</v>
      </c>
      <c r="CA68" s="687"/>
      <c r="CB68" s="673"/>
      <c r="CC68" s="673"/>
      <c r="CD68" s="673"/>
      <c r="CE68" s="673"/>
      <c r="CF68" s="673"/>
      <c r="CG68" s="673"/>
      <c r="CH68" s="683"/>
      <c r="CI68" s="683"/>
      <c r="CJ68" s="683"/>
      <c r="CK68" s="683"/>
      <c r="CL68" s="683"/>
      <c r="CM68" s="665">
        <v>800</v>
      </c>
      <c r="CN68" s="583">
        <f t="shared" si="5"/>
        <v>812.8</v>
      </c>
      <c r="CO68" s="650">
        <f t="shared" si="7"/>
        <v>123.877310952361</v>
      </c>
      <c r="CP68" s="649">
        <v>2200</v>
      </c>
      <c r="CQ68" s="666">
        <f>(2249+2248)/2</f>
        <v>2248.5</v>
      </c>
      <c r="CR68" s="667">
        <v>470</v>
      </c>
      <c r="CS68" s="667">
        <v>510</v>
      </c>
      <c r="CT68" s="668">
        <v>632.04</v>
      </c>
      <c r="CZ68" s="683"/>
      <c r="DA68" s="608"/>
    </row>
    <row r="69" spans="57:105" ht="12">
      <c r="BE69" s="688"/>
      <c r="BF69" s="938" t="s">
        <v>754</v>
      </c>
      <c r="BG69" s="938"/>
      <c r="BH69" s="938"/>
      <c r="BI69" s="938"/>
      <c r="BJ69" s="938"/>
      <c r="BK69" s="938"/>
      <c r="BL69" s="938"/>
      <c r="BM69" s="939"/>
      <c r="BN69" s="637" t="s">
        <v>761</v>
      </c>
      <c r="BO69" s="638"/>
      <c r="BP69" s="638"/>
      <c r="BQ69" s="627"/>
      <c r="BR69" s="551"/>
      <c r="BS69" s="569"/>
      <c r="BT69" s="551"/>
      <c r="BU69" s="569"/>
      <c r="BV69" s="629"/>
      <c r="BW69" s="689"/>
      <c r="BX69" s="689"/>
      <c r="BY69" s="646"/>
      <c r="BZ69" s="646"/>
      <c r="CA69" s="687"/>
      <c r="CB69" s="673"/>
      <c r="CC69" s="673"/>
      <c r="CD69" s="673"/>
      <c r="CE69" s="673"/>
      <c r="CF69" s="673"/>
      <c r="CG69" s="673"/>
      <c r="CH69" s="683"/>
      <c r="CI69" s="683"/>
      <c r="CJ69" s="683"/>
      <c r="CK69" s="683"/>
      <c r="CL69" s="683"/>
      <c r="CM69" s="665">
        <v>850</v>
      </c>
      <c r="CN69" s="583">
        <f t="shared" si="5"/>
        <v>863.59999999999991</v>
      </c>
      <c r="CO69" s="650">
        <f t="shared" si="7"/>
        <v>131.68060613046302</v>
      </c>
      <c r="CP69" s="649">
        <v>2400</v>
      </c>
      <c r="CQ69" s="666">
        <f>(2453+2452)/2</f>
        <v>2452.5</v>
      </c>
      <c r="CR69" s="667">
        <v>560</v>
      </c>
      <c r="CS69" s="667">
        <v>610</v>
      </c>
      <c r="CT69" s="668">
        <v>749.92</v>
      </c>
      <c r="CZ69" s="683"/>
      <c r="DA69" s="608"/>
    </row>
    <row r="70" spans="57:105">
      <c r="BN70" s="635" t="s">
        <v>762</v>
      </c>
      <c r="BO70" s="636"/>
      <c r="BP70" s="636"/>
      <c r="BQ70" s="627"/>
      <c r="BR70" s="551"/>
      <c r="BS70" s="569"/>
      <c r="BT70" s="551"/>
      <c r="BU70" s="569"/>
      <c r="BV70" s="629"/>
      <c r="BW70" s="689"/>
      <c r="BX70" s="689"/>
      <c r="BY70" s="646"/>
      <c r="BZ70" s="646"/>
      <c r="CA70" s="687"/>
      <c r="CB70" s="673"/>
      <c r="CC70" s="673"/>
      <c r="CD70" s="673"/>
      <c r="CE70" s="673"/>
      <c r="CF70" s="673"/>
      <c r="CG70" s="673"/>
      <c r="CH70" s="683"/>
      <c r="CI70" s="683"/>
      <c r="CJ70" s="683"/>
      <c r="CK70" s="683"/>
      <c r="CL70" s="683"/>
      <c r="CM70" s="665">
        <v>900</v>
      </c>
      <c r="CN70" s="583">
        <f t="shared" si="5"/>
        <v>914.4</v>
      </c>
      <c r="CO70" s="650">
        <f t="shared" si="7"/>
        <v>139.48390130856421</v>
      </c>
      <c r="CP70" s="649">
        <v>2600</v>
      </c>
      <c r="CQ70" s="666">
        <f>(2657+2656)/2</f>
        <v>2656.5</v>
      </c>
      <c r="CR70" s="667">
        <v>660</v>
      </c>
      <c r="CS70" s="667">
        <v>710</v>
      </c>
      <c r="CT70" s="668">
        <v>880.87</v>
      </c>
      <c r="CZ70" s="683"/>
      <c r="DA70" s="608"/>
    </row>
    <row r="71" spans="57:105">
      <c r="BN71" s="635" t="s">
        <v>763</v>
      </c>
      <c r="BO71" s="636"/>
      <c r="BP71" s="636"/>
      <c r="BQ71" s="627"/>
      <c r="BR71" s="551"/>
      <c r="BS71" s="569"/>
      <c r="BT71" s="551"/>
      <c r="BU71" s="569"/>
      <c r="BV71" s="629"/>
      <c r="BW71" s="689"/>
      <c r="BX71" s="689"/>
      <c r="BY71" s="646"/>
      <c r="BZ71" s="646"/>
      <c r="CA71" s="646"/>
      <c r="CB71" s="608"/>
      <c r="CC71" s="608"/>
      <c r="CD71" s="608"/>
      <c r="CE71" s="608"/>
      <c r="CF71" s="608"/>
      <c r="CG71" s="608"/>
      <c r="CH71" s="683"/>
      <c r="CI71" s="683"/>
      <c r="CJ71" s="683"/>
      <c r="CK71" s="683"/>
      <c r="CL71" s="683"/>
      <c r="CM71" s="665">
        <v>950</v>
      </c>
      <c r="CN71" s="583">
        <f t="shared" si="5"/>
        <v>965.19999999999993</v>
      </c>
      <c r="CO71" s="650">
        <f t="shared" si="7"/>
        <v>147.28719648666623</v>
      </c>
      <c r="CP71" s="649">
        <v>2800</v>
      </c>
      <c r="CQ71" s="666">
        <f>(2861+2860)/2</f>
        <v>2860.5</v>
      </c>
      <c r="CR71" s="667">
        <v>760</v>
      </c>
      <c r="CS71" s="667">
        <v>820</v>
      </c>
      <c r="CT71" s="668">
        <v>1020.67</v>
      </c>
      <c r="CZ71" s="683"/>
      <c r="DA71" s="608"/>
    </row>
    <row r="72" spans="57:105">
      <c r="BN72" s="635" t="s">
        <v>764</v>
      </c>
      <c r="BO72" s="636"/>
      <c r="BP72" s="636"/>
      <c r="BQ72" s="627"/>
      <c r="BR72" s="551"/>
      <c r="BS72" s="569"/>
      <c r="BT72" s="551"/>
      <c r="BU72" s="569"/>
      <c r="BV72" s="629"/>
      <c r="BW72" s="689"/>
      <c r="BX72" s="689"/>
      <c r="BY72" s="646"/>
      <c r="BZ72" s="646"/>
      <c r="CA72" s="646"/>
      <c r="CB72" s="608"/>
      <c r="CC72" s="608"/>
      <c r="CD72" s="608"/>
      <c r="CE72" s="608"/>
      <c r="CF72" s="608"/>
      <c r="CG72" s="608"/>
      <c r="CH72" s="683"/>
      <c r="CI72" s="683"/>
      <c r="CJ72" s="683"/>
      <c r="CK72" s="683"/>
      <c r="CL72" s="683"/>
      <c r="CM72" s="665">
        <v>1000</v>
      </c>
      <c r="CN72" s="583">
        <f t="shared" si="5"/>
        <v>1016</v>
      </c>
      <c r="CO72" s="650">
        <f t="shared" si="7"/>
        <v>155.09049166476913</v>
      </c>
      <c r="CP72" s="677">
        <v>3000</v>
      </c>
      <c r="CQ72" s="690">
        <f>(3065+3064)/2</f>
        <v>3064.5</v>
      </c>
      <c r="CR72" s="679">
        <v>870</v>
      </c>
      <c r="CS72" s="679">
        <v>940</v>
      </c>
      <c r="CT72" s="691">
        <v>1169.9000000000001</v>
      </c>
      <c r="CZ72" s="683"/>
      <c r="DA72" s="608"/>
    </row>
    <row r="73" spans="57:105">
      <c r="BN73" s="635" t="s">
        <v>765</v>
      </c>
      <c r="BO73" s="636"/>
      <c r="BP73" s="636"/>
      <c r="BQ73" s="627"/>
      <c r="BR73" s="551"/>
      <c r="BS73" s="569"/>
      <c r="BT73" s="551"/>
      <c r="BU73" s="692"/>
      <c r="BV73" s="629"/>
      <c r="BW73" s="689"/>
      <c r="BX73" s="689"/>
      <c r="BY73" s="646"/>
      <c r="BZ73" s="646"/>
      <c r="CA73" s="646"/>
      <c r="CB73" s="608"/>
      <c r="CC73" s="608"/>
      <c r="CD73" s="608"/>
      <c r="CE73" s="608"/>
      <c r="CF73" s="608"/>
      <c r="CG73" s="608"/>
      <c r="CH73" s="608"/>
      <c r="CI73" s="608"/>
      <c r="CJ73" s="608"/>
      <c r="CK73" s="608"/>
      <c r="CL73" s="608"/>
      <c r="CM73" s="665">
        <v>1050</v>
      </c>
      <c r="CN73" s="583">
        <f t="shared" si="5"/>
        <v>1066.8</v>
      </c>
      <c r="CO73" s="650">
        <f t="shared" si="7"/>
        <v>162.8937868428703</v>
      </c>
      <c r="CZ73" s="683"/>
      <c r="DA73" s="608"/>
    </row>
    <row r="74" spans="57:105" ht="12">
      <c r="BJ74" s="938" t="s">
        <v>766</v>
      </c>
      <c r="BK74" s="938"/>
      <c r="BL74" s="938"/>
      <c r="BM74" s="939"/>
      <c r="BN74" s="637" t="s">
        <v>715</v>
      </c>
      <c r="BO74" s="638"/>
      <c r="BP74" s="638"/>
      <c r="BQ74" s="627"/>
      <c r="BR74" s="551"/>
      <c r="BS74" s="569"/>
      <c r="BT74" s="551"/>
      <c r="BU74" s="569"/>
      <c r="BV74" s="629"/>
      <c r="BW74" s="608"/>
      <c r="BX74" s="608"/>
      <c r="BY74" s="608"/>
      <c r="BZ74" s="608"/>
      <c r="CA74" s="608"/>
      <c r="CB74" s="608"/>
      <c r="CC74" s="608"/>
      <c r="CD74" s="608"/>
      <c r="CE74" s="608"/>
      <c r="CF74" s="608"/>
      <c r="CG74" s="608"/>
      <c r="CH74" s="608"/>
      <c r="CI74" s="608"/>
      <c r="CJ74" s="608"/>
      <c r="CK74" s="608"/>
      <c r="CL74" s="608"/>
      <c r="CM74" s="665">
        <v>1100</v>
      </c>
      <c r="CN74" s="583">
        <f t="shared" si="5"/>
        <v>1117.5999999999999</v>
      </c>
      <c r="CO74" s="650">
        <f t="shared" si="7"/>
        <v>170.69708202097061</v>
      </c>
      <c r="CZ74" s="683"/>
      <c r="DA74" s="608"/>
    </row>
    <row r="75" spans="57:105">
      <c r="BN75" s="635" t="s">
        <v>767</v>
      </c>
      <c r="BO75" s="636"/>
      <c r="BP75" s="636"/>
      <c r="BQ75" s="627"/>
      <c r="BR75" s="551"/>
      <c r="BS75" s="569"/>
      <c r="BT75" s="551"/>
      <c r="BU75" s="569"/>
      <c r="BV75" s="629"/>
      <c r="BW75" s="608"/>
      <c r="BX75" s="608"/>
      <c r="BY75" s="608"/>
      <c r="BZ75" s="608"/>
      <c r="CA75" s="608"/>
      <c r="CB75" s="608"/>
      <c r="CC75" s="608"/>
      <c r="CD75" s="608"/>
      <c r="CE75" s="608"/>
      <c r="CF75" s="608"/>
      <c r="CG75" s="608"/>
      <c r="CH75" s="608"/>
      <c r="CI75" s="608"/>
      <c r="CJ75" s="608"/>
      <c r="CK75" s="608"/>
      <c r="CL75" s="608"/>
      <c r="CM75" s="665">
        <v>1150</v>
      </c>
      <c r="CN75" s="583">
        <f t="shared" si="5"/>
        <v>1168.3999999999999</v>
      </c>
      <c r="CO75" s="650">
        <f t="shared" si="7"/>
        <v>178.50037719907266</v>
      </c>
      <c r="CZ75" s="683"/>
      <c r="DA75" s="608"/>
    </row>
    <row r="76" spans="57:105">
      <c r="BN76" s="635" t="s">
        <v>768</v>
      </c>
      <c r="BO76" s="636"/>
      <c r="BP76" s="636"/>
      <c r="BQ76" s="635" t="s">
        <v>769</v>
      </c>
      <c r="BR76" s="636"/>
      <c r="BS76" s="663"/>
      <c r="BT76" s="636"/>
      <c r="BU76" s="663">
        <v>0.5</v>
      </c>
      <c r="BV76" s="664" t="s">
        <v>770</v>
      </c>
      <c r="BW76" s="608"/>
      <c r="BX76" s="608"/>
      <c r="BY76" s="608"/>
      <c r="BZ76" s="608"/>
      <c r="CA76" s="608"/>
      <c r="CB76" s="608"/>
      <c r="CC76" s="608"/>
      <c r="CD76" s="608"/>
      <c r="CE76" s="608"/>
      <c r="CF76" s="608"/>
      <c r="CG76" s="608"/>
      <c r="CH76" s="608"/>
      <c r="CI76" s="608"/>
      <c r="CJ76" s="608"/>
      <c r="CK76" s="608"/>
      <c r="CL76" s="608"/>
      <c r="CM76" s="665">
        <v>1200</v>
      </c>
      <c r="CN76" s="583">
        <f t="shared" si="5"/>
        <v>1219.1999999999998</v>
      </c>
      <c r="CO76" s="650">
        <f t="shared" si="7"/>
        <v>186.30367237717468</v>
      </c>
      <c r="CZ76" s="683"/>
      <c r="DA76" s="608"/>
    </row>
    <row r="77" spans="57:105">
      <c r="BN77" s="635" t="s">
        <v>831</v>
      </c>
      <c r="BO77" s="636"/>
      <c r="BP77" s="636"/>
      <c r="BQ77" s="637" t="s">
        <v>772</v>
      </c>
      <c r="BR77" s="638"/>
      <c r="BS77" s="639"/>
      <c r="BT77" s="638"/>
      <c r="BU77" s="639">
        <v>3</v>
      </c>
      <c r="BV77" s="640" t="s">
        <v>38</v>
      </c>
      <c r="BW77" s="608"/>
      <c r="BX77" s="608"/>
      <c r="BY77" s="608"/>
      <c r="BZ77" s="608"/>
      <c r="CA77" s="608"/>
      <c r="CB77" s="608"/>
      <c r="CC77" s="608"/>
      <c r="CD77" s="608"/>
      <c r="CE77" s="608"/>
      <c r="CF77" s="608"/>
      <c r="CG77" s="608"/>
      <c r="CH77" s="608"/>
      <c r="CI77" s="608"/>
      <c r="CJ77" s="608"/>
      <c r="CK77" s="608"/>
      <c r="CL77" s="608"/>
      <c r="CM77" s="665">
        <v>1300</v>
      </c>
      <c r="CN77" s="583">
        <f t="shared" si="5"/>
        <v>1320.8</v>
      </c>
      <c r="CO77" s="650">
        <f t="shared" si="7"/>
        <v>201.91026273337704</v>
      </c>
      <c r="CZ77" s="683"/>
      <c r="DA77" s="608"/>
    </row>
    <row r="78" spans="57:105">
      <c r="BN78" s="635" t="s">
        <v>773</v>
      </c>
      <c r="BO78" s="636"/>
      <c r="BP78" s="636"/>
      <c r="BQ78" s="637" t="s">
        <v>774</v>
      </c>
      <c r="BR78" s="638"/>
      <c r="BS78" s="639"/>
      <c r="BT78" s="638"/>
      <c r="BU78" s="639">
        <v>6</v>
      </c>
      <c r="BV78" s="640" t="s">
        <v>38</v>
      </c>
      <c r="BW78" s="608"/>
      <c r="BX78" s="608"/>
      <c r="BY78" s="608"/>
      <c r="BZ78" s="608"/>
      <c r="CA78" s="608"/>
      <c r="CB78" s="608"/>
      <c r="CC78" s="608"/>
      <c r="CD78" s="608"/>
      <c r="CE78" s="608"/>
      <c r="CF78" s="608"/>
      <c r="CG78" s="608"/>
      <c r="CH78" s="608"/>
      <c r="CI78" s="608"/>
      <c r="CJ78" s="608"/>
      <c r="CK78" s="608"/>
      <c r="CL78" s="608"/>
      <c r="CM78" s="665">
        <v>1350</v>
      </c>
      <c r="CN78" s="583">
        <f t="shared" si="5"/>
        <v>1371.6</v>
      </c>
      <c r="CO78" s="650">
        <f t="shared" si="7"/>
        <v>209.71355791147909</v>
      </c>
      <c r="CP78" s="608"/>
    </row>
    <row r="79" spans="57:105">
      <c r="BN79" s="635" t="s">
        <v>775</v>
      </c>
      <c r="BO79" s="636"/>
      <c r="BP79" s="636"/>
      <c r="BQ79" s="635" t="s">
        <v>776</v>
      </c>
      <c r="BR79" s="636"/>
      <c r="BS79" s="663"/>
      <c r="BT79" s="636"/>
      <c r="BU79" s="663">
        <v>0.8</v>
      </c>
      <c r="BV79" s="664" t="s">
        <v>38</v>
      </c>
      <c r="BW79" s="608"/>
      <c r="BX79" s="608"/>
      <c r="BY79" s="608"/>
      <c r="BZ79" s="608"/>
      <c r="CA79" s="608"/>
      <c r="CB79" s="608"/>
      <c r="CC79" s="608"/>
      <c r="CD79" s="608"/>
      <c r="CE79" s="608"/>
      <c r="CF79" s="608"/>
      <c r="CG79" s="608"/>
      <c r="CH79" s="608"/>
      <c r="CI79" s="608"/>
      <c r="CJ79" s="608"/>
      <c r="CK79" s="608"/>
      <c r="CL79" s="608"/>
      <c r="CM79" s="672">
        <v>1500</v>
      </c>
      <c r="CN79" s="583">
        <f t="shared" si="5"/>
        <v>1524</v>
      </c>
      <c r="CO79" s="650">
        <f t="shared" si="7"/>
        <v>233.12344344578688</v>
      </c>
      <c r="CP79" s="608"/>
    </row>
    <row r="80" spans="57:105">
      <c r="BN80" s="635" t="s">
        <v>777</v>
      </c>
      <c r="BO80" s="636"/>
      <c r="BP80" s="636"/>
      <c r="BQ80" s="635" t="s">
        <v>778</v>
      </c>
      <c r="BR80" s="636"/>
      <c r="BS80" s="663"/>
      <c r="BT80" s="636"/>
      <c r="BU80" s="663">
        <v>1.5</v>
      </c>
      <c r="BV80" s="664" t="s">
        <v>38</v>
      </c>
      <c r="BW80" s="608"/>
      <c r="BX80" s="608"/>
      <c r="BY80" s="608"/>
      <c r="BZ80" s="608"/>
      <c r="CA80" s="608"/>
      <c r="CB80" s="608"/>
      <c r="CC80" s="608"/>
      <c r="CD80" s="608"/>
      <c r="CE80" s="608"/>
      <c r="CF80" s="608"/>
      <c r="CG80" s="608"/>
      <c r="CH80" s="608"/>
      <c r="CI80" s="608"/>
      <c r="CJ80" s="608"/>
      <c r="CK80" s="608"/>
      <c r="CL80" s="608"/>
      <c r="CM80" s="672">
        <v>1800</v>
      </c>
      <c r="CN80" s="583">
        <f t="shared" si="5"/>
        <v>1828.8</v>
      </c>
      <c r="CO80" s="650">
        <f t="shared" si="7"/>
        <v>279.94321451439396</v>
      </c>
      <c r="CP80" s="608"/>
    </row>
    <row r="81" spans="66:94">
      <c r="BN81" s="635" t="s">
        <v>779</v>
      </c>
      <c r="BO81" s="636"/>
      <c r="BP81" s="636"/>
      <c r="BQ81" s="635" t="s">
        <v>780</v>
      </c>
      <c r="BR81" s="636"/>
      <c r="BS81" s="663"/>
      <c r="BT81" s="636"/>
      <c r="BU81" s="663">
        <v>2.5</v>
      </c>
      <c r="BV81" s="664" t="s">
        <v>38</v>
      </c>
      <c r="BW81" s="608"/>
      <c r="BX81" s="608"/>
      <c r="BY81" s="608"/>
      <c r="BZ81" s="608"/>
      <c r="CA81" s="608"/>
      <c r="CB81" s="608"/>
      <c r="CC81" s="608"/>
      <c r="CD81" s="608"/>
      <c r="CE81" s="608"/>
      <c r="CF81" s="608"/>
      <c r="CG81" s="608"/>
      <c r="CH81" s="608"/>
      <c r="CI81" s="608"/>
      <c r="CJ81" s="608"/>
      <c r="CK81" s="608"/>
      <c r="CL81" s="608"/>
      <c r="CM81" s="672">
        <v>1900</v>
      </c>
      <c r="CN81" s="583">
        <f t="shared" si="5"/>
        <v>1930.3999999999999</v>
      </c>
      <c r="CO81" s="650">
        <f t="shared" si="7"/>
        <v>295.549804870598</v>
      </c>
      <c r="CP81" s="608"/>
    </row>
    <row r="82" spans="66:94">
      <c r="BN82" s="635" t="s">
        <v>781</v>
      </c>
      <c r="BO82" s="636"/>
      <c r="BP82" s="636"/>
      <c r="BQ82" s="635" t="s">
        <v>782</v>
      </c>
      <c r="BR82" s="636"/>
      <c r="BS82" s="663"/>
      <c r="BT82" s="636"/>
      <c r="BU82" s="663" t="e">
        <f>MAX(BP35:BS46,BP48:BS50,BW35:BZ46,BW48:BZ50,CD35:CG46,CD48:CG50,#REF!,#REF!)</f>
        <v>#REF!</v>
      </c>
      <c r="BV82" s="664" t="s">
        <v>38</v>
      </c>
      <c r="BW82" s="608"/>
      <c r="BX82" s="608"/>
      <c r="BY82" s="608"/>
      <c r="BZ82" s="608"/>
      <c r="CA82" s="608"/>
      <c r="CB82" s="608"/>
      <c r="CC82" s="608"/>
      <c r="CD82" s="608"/>
      <c r="CE82" s="608"/>
      <c r="CF82" s="608"/>
      <c r="CG82" s="608"/>
      <c r="CH82" s="608"/>
      <c r="CI82" s="608"/>
      <c r="CJ82" s="608"/>
      <c r="CK82" s="608"/>
      <c r="CL82" s="608"/>
      <c r="CM82" s="672">
        <v>2000</v>
      </c>
      <c r="CN82" s="583">
        <f t="shared" si="5"/>
        <v>2032</v>
      </c>
      <c r="CO82" s="650">
        <f t="shared" si="7"/>
        <v>311.15639522679868</v>
      </c>
      <c r="CP82" s="608"/>
    </row>
    <row r="83" spans="66:94">
      <c r="BN83" s="635" t="s">
        <v>723</v>
      </c>
      <c r="BO83" s="636"/>
      <c r="BP83" s="636"/>
      <c r="BQ83" s="627"/>
      <c r="BR83" s="551"/>
      <c r="BS83" s="569"/>
      <c r="BT83" s="551"/>
      <c r="BU83" s="569"/>
      <c r="BV83" s="629"/>
      <c r="BW83" s="608"/>
      <c r="BX83" s="608"/>
      <c r="BY83" s="608"/>
      <c r="BZ83" s="608"/>
      <c r="CA83" s="608"/>
      <c r="CH83" s="608"/>
      <c r="CI83" s="608"/>
      <c r="CJ83" s="608"/>
      <c r="CK83" s="608"/>
      <c r="CL83" s="608"/>
      <c r="CM83" s="672">
        <v>2100</v>
      </c>
      <c r="CN83" s="583">
        <f t="shared" si="5"/>
        <v>2133.6</v>
      </c>
      <c r="CO83" s="650">
        <f t="shared" si="7"/>
        <v>326.7629855829959</v>
      </c>
    </row>
    <row r="84" spans="66:94">
      <c r="BN84" s="627"/>
      <c r="BQ84" s="627"/>
      <c r="BR84" s="551"/>
      <c r="BS84" s="569"/>
      <c r="BT84" s="551"/>
      <c r="BU84" s="569"/>
      <c r="BV84" s="629"/>
      <c r="BW84" s="608"/>
      <c r="BX84" s="608"/>
      <c r="BY84" s="608"/>
      <c r="BZ84" s="608"/>
      <c r="CA84" s="608"/>
      <c r="CH84" s="608"/>
      <c r="CM84" s="672">
        <v>2200</v>
      </c>
      <c r="CN84" s="583">
        <f t="shared" si="5"/>
        <v>2235.1999999999998</v>
      </c>
      <c r="CO84" s="650">
        <f t="shared" si="7"/>
        <v>342.3695759391897</v>
      </c>
    </row>
    <row r="85" spans="66:94">
      <c r="BN85" s="627"/>
      <c r="BO85" s="551"/>
      <c r="BP85" s="551"/>
      <c r="BQ85" s="635" t="s">
        <v>783</v>
      </c>
      <c r="BR85" s="636"/>
      <c r="BS85" s="663"/>
      <c r="BT85" s="636"/>
      <c r="BU85" s="663">
        <v>1.5</v>
      </c>
      <c r="BV85" s="664" t="s">
        <v>38</v>
      </c>
      <c r="BW85" s="608"/>
      <c r="BX85" s="608"/>
      <c r="BY85" s="608"/>
      <c r="BZ85" s="608"/>
      <c r="CA85" s="608"/>
      <c r="CH85" s="608"/>
      <c r="CM85" s="672">
        <v>2300</v>
      </c>
      <c r="CN85" s="583">
        <f t="shared" si="5"/>
        <v>2336.7999999999997</v>
      </c>
      <c r="CO85" s="650">
        <f t="shared" si="7"/>
        <v>357.97616629539374</v>
      </c>
    </row>
    <row r="86" spans="66:94">
      <c r="BN86" s="627"/>
      <c r="BO86" s="551"/>
      <c r="BP86" s="551"/>
      <c r="BQ86" s="635" t="s">
        <v>784</v>
      </c>
      <c r="BR86" s="636"/>
      <c r="BS86" s="663"/>
      <c r="BT86" s="636"/>
      <c r="BU86" s="663">
        <v>1.5</v>
      </c>
      <c r="BV86" s="664" t="s">
        <v>38</v>
      </c>
      <c r="BW86" s="608"/>
      <c r="CM86" s="672">
        <v>2400</v>
      </c>
      <c r="CN86" s="583">
        <f t="shared" si="5"/>
        <v>2438.3999999999996</v>
      </c>
      <c r="CO86" s="650">
        <f t="shared" si="7"/>
        <v>373.58275665160124</v>
      </c>
    </row>
    <row r="87" spans="66:94">
      <c r="BN87" s="627"/>
      <c r="BQ87" s="627"/>
      <c r="BR87" s="551"/>
      <c r="BS87" s="569"/>
      <c r="BT87" s="551"/>
      <c r="BU87" s="569"/>
      <c r="BV87" s="629"/>
      <c r="CM87" s="672">
        <v>2500</v>
      </c>
      <c r="CN87" s="583">
        <f t="shared" si="5"/>
        <v>2540</v>
      </c>
      <c r="CO87" s="650">
        <f t="shared" si="7"/>
        <v>389.18934700779505</v>
      </c>
    </row>
    <row r="88" spans="66:94" ht="12" customHeight="1">
      <c r="BN88" s="627"/>
      <c r="BO88" s="551"/>
      <c r="BP88" s="551"/>
      <c r="BQ88" s="627"/>
      <c r="BR88" s="551"/>
      <c r="BS88" s="569"/>
      <c r="BT88" s="551"/>
      <c r="BU88" s="569"/>
      <c r="BV88" s="629"/>
      <c r="CM88" s="672">
        <v>2800</v>
      </c>
      <c r="CN88" s="583">
        <f t="shared" si="5"/>
        <v>2844.7999999999997</v>
      </c>
      <c r="CO88" s="650">
        <f t="shared" si="7"/>
        <v>436.00911807641063</v>
      </c>
    </row>
    <row r="89" spans="66:94" ht="12" customHeight="1">
      <c r="BN89" s="627"/>
      <c r="BQ89" s="627"/>
      <c r="BR89" s="551"/>
      <c r="BS89" s="569"/>
      <c r="BT89" s="551"/>
      <c r="BU89" s="569"/>
      <c r="BV89" s="629"/>
      <c r="CB89" s="693"/>
      <c r="CM89" s="674">
        <v>3500</v>
      </c>
      <c r="CN89" s="685">
        <f t="shared" si="5"/>
        <v>3556</v>
      </c>
      <c r="CO89" s="676">
        <f t="shared" si="7"/>
        <v>545.25525056983565</v>
      </c>
    </row>
    <row r="90" spans="66:94" ht="12" customHeight="1">
      <c r="BN90" s="627"/>
      <c r="BQ90" s="627"/>
      <c r="BR90" s="551"/>
      <c r="BS90" s="569"/>
      <c r="BT90" s="551"/>
      <c r="BU90" s="569"/>
      <c r="BV90" s="629"/>
      <c r="CB90" s="693"/>
    </row>
    <row r="91" spans="66:94" ht="12" customHeight="1">
      <c r="BN91" s="627"/>
      <c r="BQ91" s="627"/>
      <c r="BR91" s="551"/>
      <c r="BS91" s="569"/>
      <c r="BT91" s="551"/>
      <c r="BU91" s="569"/>
      <c r="BV91" s="629"/>
      <c r="BZ91" s="694"/>
    </row>
    <row r="92" spans="66:94" ht="12" customHeight="1">
      <c r="BN92" s="627"/>
      <c r="BQ92" s="627"/>
      <c r="BR92" s="551"/>
      <c r="BS92" s="569"/>
      <c r="BT92" s="551"/>
      <c r="BU92" s="569"/>
      <c r="BV92" s="629"/>
      <c r="BZ92" s="694"/>
      <c r="CA92" s="693"/>
    </row>
    <row r="93" spans="66:94" ht="12" customHeight="1">
      <c r="BN93" s="627"/>
      <c r="BO93" s="551"/>
      <c r="BP93" s="551"/>
      <c r="BQ93" s="627"/>
      <c r="BR93" s="551"/>
      <c r="BS93" s="569"/>
      <c r="BT93" s="551"/>
      <c r="BU93" s="569"/>
      <c r="BV93" s="629"/>
      <c r="BZ93" s="694"/>
      <c r="CA93" s="693"/>
    </row>
    <row r="94" spans="66:94" ht="12" customHeight="1">
      <c r="BN94" s="627"/>
      <c r="BO94" s="551"/>
      <c r="BP94" s="551"/>
      <c r="BQ94" s="627"/>
      <c r="BR94" s="551"/>
      <c r="BS94" s="569"/>
      <c r="BT94" s="551"/>
      <c r="BU94" s="569"/>
      <c r="BV94" s="629"/>
      <c r="BZ94" s="694"/>
    </row>
    <row r="95" spans="66:94" ht="12" customHeight="1">
      <c r="BN95" s="635" t="s">
        <v>627</v>
      </c>
      <c r="BO95" s="551"/>
      <c r="BP95" s="551"/>
      <c r="BQ95" s="635" t="s">
        <v>785</v>
      </c>
      <c r="BR95" s="636"/>
      <c r="BS95" s="663"/>
      <c r="BT95" s="636"/>
      <c r="BU95" s="663">
        <v>1.3</v>
      </c>
      <c r="BV95" s="664"/>
      <c r="BZ95" s="694"/>
    </row>
    <row r="96" spans="66:94" ht="12" customHeight="1">
      <c r="BN96" s="695" t="s">
        <v>786</v>
      </c>
      <c r="BO96" s="636"/>
      <c r="BP96" s="696" t="s">
        <v>787</v>
      </c>
      <c r="BQ96" s="627"/>
      <c r="BR96" s="551"/>
      <c r="BS96" s="569"/>
      <c r="BT96" s="551"/>
      <c r="BU96" s="569"/>
      <c r="BV96" s="629"/>
      <c r="BZ96" s="694"/>
    </row>
    <row r="97" spans="64:78" ht="12" customHeight="1">
      <c r="BN97" s="697">
        <v>0</v>
      </c>
      <c r="BO97" s="698" t="s">
        <v>679</v>
      </c>
      <c r="BP97" s="696">
        <v>3</v>
      </c>
      <c r="BQ97" s="635" t="s">
        <v>788</v>
      </c>
      <c r="BR97" s="636"/>
      <c r="BS97" s="663"/>
      <c r="BT97" s="636"/>
      <c r="BU97" s="663">
        <v>1</v>
      </c>
      <c r="BV97" s="664"/>
    </row>
    <row r="98" spans="64:78" ht="12" customHeight="1">
      <c r="BN98" s="697">
        <v>1.2</v>
      </c>
      <c r="BO98" s="698" t="s">
        <v>681</v>
      </c>
      <c r="BP98" s="696">
        <v>3</v>
      </c>
      <c r="BQ98" s="635" t="s">
        <v>789</v>
      </c>
      <c r="BR98" s="636"/>
      <c r="BS98" s="663"/>
      <c r="BT98" s="636"/>
      <c r="BU98" s="663">
        <v>1.3</v>
      </c>
      <c r="BV98" s="664"/>
    </row>
    <row r="99" spans="64:78">
      <c r="BL99" s="699" t="s">
        <v>790</v>
      </c>
      <c r="BM99" s="700"/>
      <c r="BN99" s="697">
        <v>1.5</v>
      </c>
      <c r="BO99" s="698" t="s">
        <v>682</v>
      </c>
      <c r="BP99" s="696">
        <v>4</v>
      </c>
      <c r="BQ99" s="635" t="s">
        <v>791</v>
      </c>
      <c r="BR99" s="636"/>
      <c r="BS99" s="663"/>
      <c r="BT99" s="636"/>
      <c r="BU99" s="663">
        <v>1.5</v>
      </c>
      <c r="BV99" s="664"/>
    </row>
    <row r="100" spans="64:78">
      <c r="BL100" s="699" t="s">
        <v>792</v>
      </c>
      <c r="BM100" s="700"/>
      <c r="BN100" s="697">
        <v>2</v>
      </c>
      <c r="BO100" s="698" t="s">
        <v>684</v>
      </c>
      <c r="BP100" s="696">
        <v>4</v>
      </c>
      <c r="BQ100" s="635" t="s">
        <v>793</v>
      </c>
      <c r="BR100" s="636"/>
      <c r="BS100" s="663"/>
      <c r="BT100" s="636"/>
      <c r="BU100" s="663">
        <v>15</v>
      </c>
      <c r="BV100" s="664" t="s">
        <v>292</v>
      </c>
      <c r="BZ100" s="694"/>
    </row>
    <row r="101" spans="64:78">
      <c r="BL101" s="699" t="s">
        <v>794</v>
      </c>
      <c r="BM101" s="700"/>
      <c r="BN101" s="697">
        <v>4</v>
      </c>
      <c r="BO101" s="698" t="s">
        <v>689</v>
      </c>
      <c r="BP101" s="696">
        <v>6</v>
      </c>
      <c r="BQ101" s="627"/>
      <c r="BR101" s="551"/>
      <c r="BS101" s="569"/>
      <c r="BT101" s="551"/>
      <c r="BU101" s="569"/>
      <c r="BV101" s="629"/>
      <c r="BZ101" s="694"/>
    </row>
    <row r="102" spans="64:78">
      <c r="BL102" s="699" t="s">
        <v>795</v>
      </c>
      <c r="BM102" s="700"/>
      <c r="BN102" s="697">
        <v>4.0000001000000003</v>
      </c>
      <c r="BO102" s="698" t="s">
        <v>689</v>
      </c>
      <c r="BP102" s="696">
        <v>6</v>
      </c>
      <c r="BQ102" s="635" t="s">
        <v>796</v>
      </c>
      <c r="BR102" s="636"/>
      <c r="BS102" s="663"/>
      <c r="BT102" s="636"/>
      <c r="BU102" s="663">
        <v>15</v>
      </c>
      <c r="BV102" s="664" t="s">
        <v>292</v>
      </c>
    </row>
    <row r="103" spans="64:78" ht="12" customHeight="1">
      <c r="BN103" s="627"/>
      <c r="BO103" s="551"/>
      <c r="BP103" s="551"/>
      <c r="BQ103" s="635" t="s">
        <v>797</v>
      </c>
      <c r="BR103" s="636"/>
      <c r="BS103" s="663"/>
      <c r="BT103" s="636"/>
      <c r="BU103" s="663">
        <v>15</v>
      </c>
      <c r="BV103" s="664" t="s">
        <v>292</v>
      </c>
      <c r="BZ103" s="694"/>
    </row>
    <row r="104" spans="64:78">
      <c r="BN104" s="627"/>
      <c r="BO104" s="551"/>
      <c r="BP104" s="551"/>
      <c r="BQ104" s="635" t="s">
        <v>798</v>
      </c>
      <c r="BR104" s="636"/>
      <c r="BS104" s="663"/>
      <c r="BT104" s="636"/>
      <c r="BU104" s="663">
        <v>15</v>
      </c>
      <c r="BV104" s="664" t="s">
        <v>292</v>
      </c>
      <c r="BZ104" s="694"/>
    </row>
    <row r="105" spans="64:78">
      <c r="BN105" s="627"/>
      <c r="BO105" s="551"/>
      <c r="BP105" s="551"/>
      <c r="BQ105" s="635" t="s">
        <v>799</v>
      </c>
      <c r="BR105" s="636"/>
      <c r="BS105" s="663"/>
      <c r="BT105" s="636"/>
      <c r="BU105" s="663">
        <v>30</v>
      </c>
      <c r="BV105" s="664" t="s">
        <v>292</v>
      </c>
      <c r="BZ105" s="694"/>
    </row>
    <row r="106" spans="64:78">
      <c r="BN106" s="672"/>
      <c r="BO106" s="579"/>
      <c r="BP106" s="579"/>
      <c r="BQ106" s="635" t="s">
        <v>800</v>
      </c>
      <c r="BR106" s="636"/>
      <c r="BS106" s="663"/>
      <c r="BT106" s="636"/>
      <c r="BU106" s="663">
        <v>50</v>
      </c>
      <c r="BV106" s="664" t="s">
        <v>38</v>
      </c>
      <c r="BZ106" s="694"/>
    </row>
    <row r="107" spans="64:78">
      <c r="BN107" s="701"/>
      <c r="BO107" s="702"/>
      <c r="BP107" s="579"/>
      <c r="BQ107" s="635" t="s">
        <v>801</v>
      </c>
      <c r="BR107" s="636"/>
      <c r="BS107" s="663"/>
      <c r="BT107" s="636"/>
      <c r="BU107" s="663">
        <v>2</v>
      </c>
      <c r="BV107" s="664" t="s">
        <v>38</v>
      </c>
      <c r="BZ107" s="694"/>
    </row>
    <row r="108" spans="64:78">
      <c r="BN108" s="701"/>
      <c r="BO108" s="702"/>
      <c r="BP108" s="579"/>
      <c r="BQ108" s="627"/>
      <c r="BR108" s="551"/>
      <c r="BS108" s="569"/>
      <c r="BT108" s="551"/>
      <c r="BU108" s="569"/>
      <c r="BV108" s="629"/>
      <c r="BZ108" s="694"/>
    </row>
    <row r="109" spans="64:78">
      <c r="BN109" s="701"/>
      <c r="BO109" s="702"/>
      <c r="BP109" s="579"/>
      <c r="BQ109" s="627"/>
      <c r="BR109" s="551"/>
      <c r="BS109" s="569"/>
      <c r="BT109" s="551"/>
      <c r="BU109" s="569"/>
      <c r="BV109" s="629"/>
      <c r="BZ109" s="694"/>
    </row>
    <row r="110" spans="64:78">
      <c r="BN110" s="701"/>
      <c r="BO110" s="702"/>
      <c r="BP110" s="579"/>
      <c r="BQ110" s="635" t="s">
        <v>802</v>
      </c>
      <c r="BR110" s="636"/>
      <c r="BS110" s="663"/>
      <c r="BT110" s="636"/>
      <c r="BU110" s="663">
        <v>6</v>
      </c>
      <c r="BV110" s="664" t="s">
        <v>38</v>
      </c>
      <c r="BZ110" s="694"/>
    </row>
    <row r="111" spans="64:78">
      <c r="BN111" s="627"/>
      <c r="BO111" s="551"/>
      <c r="BP111" s="551"/>
      <c r="BQ111" s="635" t="s">
        <v>803</v>
      </c>
      <c r="BR111" s="636"/>
      <c r="BS111" s="663"/>
      <c r="BT111" s="636"/>
      <c r="BU111" s="663">
        <v>2</v>
      </c>
      <c r="BV111" s="664" t="s">
        <v>38</v>
      </c>
      <c r="BZ111" s="694"/>
    </row>
    <row r="112" spans="64:78">
      <c r="BN112" s="635"/>
      <c r="BO112" s="696" t="s">
        <v>804</v>
      </c>
      <c r="BP112" s="696" t="s">
        <v>805</v>
      </c>
      <c r="BQ112" s="635" t="s">
        <v>806</v>
      </c>
      <c r="BR112" s="636"/>
      <c r="BS112" s="663"/>
      <c r="BT112" s="636"/>
      <c r="BU112" s="663">
        <v>50</v>
      </c>
      <c r="BV112" s="664" t="s">
        <v>38</v>
      </c>
      <c r="BZ112" s="694"/>
    </row>
    <row r="113" spans="66:86">
      <c r="BN113" s="635" t="s">
        <v>676</v>
      </c>
      <c r="BO113" s="703">
        <v>0</v>
      </c>
      <c r="BP113" s="703">
        <v>0.3</v>
      </c>
      <c r="BQ113" s="635" t="s">
        <v>807</v>
      </c>
      <c r="BR113" s="636"/>
      <c r="BS113" s="663"/>
      <c r="BT113" s="636"/>
      <c r="BU113" s="704">
        <v>2</v>
      </c>
      <c r="BV113" s="664" t="s">
        <v>808</v>
      </c>
      <c r="BZ113" s="694"/>
    </row>
    <row r="114" spans="66:86">
      <c r="BN114" s="635" t="s">
        <v>809</v>
      </c>
      <c r="BO114" s="703">
        <f>$AU$2</f>
        <v>0.4</v>
      </c>
      <c r="BP114" s="703">
        <v>0.15</v>
      </c>
      <c r="BQ114" s="635" t="s">
        <v>810</v>
      </c>
      <c r="BR114" s="636"/>
      <c r="BS114" s="663"/>
      <c r="BT114" s="636"/>
      <c r="BU114" s="663">
        <v>1</v>
      </c>
      <c r="BV114" s="664" t="s">
        <v>38</v>
      </c>
      <c r="BZ114" s="694"/>
    </row>
    <row r="115" spans="66:86">
      <c r="BN115" s="635" t="s">
        <v>811</v>
      </c>
      <c r="BO115" s="703">
        <f>$AZ$6</f>
        <v>0.1</v>
      </c>
      <c r="BP115" s="703">
        <v>0.15</v>
      </c>
      <c r="BQ115" s="635" t="s">
        <v>812</v>
      </c>
      <c r="BR115" s="636"/>
      <c r="BS115" s="663"/>
      <c r="BT115" s="636"/>
      <c r="BU115" s="663">
        <v>1</v>
      </c>
      <c r="BV115" s="664" t="s">
        <v>38</v>
      </c>
      <c r="BZ115" s="694"/>
    </row>
    <row r="116" spans="66:86">
      <c r="BN116" s="627"/>
      <c r="BO116" s="583"/>
      <c r="BP116" s="583"/>
      <c r="BQ116" s="627"/>
      <c r="BR116" s="551"/>
      <c r="BS116" s="569"/>
      <c r="BT116" s="551"/>
      <c r="BU116" s="569"/>
      <c r="BV116" s="629"/>
      <c r="BZ116" s="694"/>
    </row>
    <row r="117" spans="66:86">
      <c r="BN117" s="627"/>
      <c r="BO117" s="583"/>
      <c r="BP117" s="583"/>
      <c r="BQ117" s="627"/>
      <c r="BR117" s="551"/>
      <c r="BS117" s="569"/>
      <c r="BT117" s="551"/>
      <c r="BU117" s="569"/>
      <c r="BV117" s="629"/>
      <c r="BZ117" s="694"/>
    </row>
    <row r="118" spans="66:86">
      <c r="BN118" s="627"/>
      <c r="BQ118" s="627"/>
      <c r="BR118" s="551"/>
      <c r="BS118" s="569"/>
      <c r="BT118" s="551"/>
      <c r="BU118" s="569"/>
      <c r="BV118" s="629"/>
    </row>
    <row r="119" spans="66:86">
      <c r="BN119" s="627"/>
      <c r="BO119" s="551"/>
      <c r="BP119" s="551"/>
      <c r="BQ119" s="627"/>
      <c r="BR119" s="551"/>
      <c r="BS119" s="569"/>
      <c r="BT119" s="551"/>
      <c r="BU119" s="569"/>
      <c r="BV119" s="629"/>
      <c r="CH119" s="705"/>
    </row>
    <row r="120" spans="66:86">
      <c r="BN120" s="627"/>
      <c r="BO120" s="551"/>
      <c r="BP120" s="551"/>
      <c r="BQ120" s="627"/>
      <c r="BR120" s="551"/>
      <c r="BS120" s="569"/>
      <c r="BT120" s="551"/>
      <c r="BU120" s="569"/>
      <c r="BV120" s="629"/>
      <c r="CH120" s="705"/>
    </row>
    <row r="121" spans="66:86">
      <c r="BN121" s="635" t="s">
        <v>678</v>
      </c>
      <c r="BO121" s="636"/>
      <c r="BP121" s="636"/>
      <c r="BQ121" s="627"/>
      <c r="BR121" s="551"/>
      <c r="BS121" s="569"/>
      <c r="BT121" s="551"/>
      <c r="BU121" s="569"/>
      <c r="BV121" s="629"/>
      <c r="CD121" s="706"/>
      <c r="CH121" s="705"/>
    </row>
    <row r="122" spans="66:86">
      <c r="BN122" s="635" t="s">
        <v>813</v>
      </c>
      <c r="BO122" s="636"/>
      <c r="BP122" s="636"/>
      <c r="BQ122" s="627"/>
      <c r="BR122" s="551"/>
      <c r="BS122" s="569"/>
      <c r="BT122" s="551"/>
      <c r="BU122" s="569"/>
      <c r="BV122" s="629"/>
      <c r="CH122" s="705"/>
    </row>
    <row r="123" spans="66:86">
      <c r="BN123" s="635" t="s">
        <v>814</v>
      </c>
      <c r="BO123" s="636"/>
      <c r="BP123" s="636"/>
      <c r="BQ123" s="627"/>
      <c r="BR123" s="551"/>
      <c r="BS123" s="569"/>
      <c r="BT123" s="551"/>
      <c r="BU123" s="569"/>
      <c r="BV123" s="629"/>
      <c r="BX123" s="594"/>
      <c r="BY123" s="608"/>
      <c r="CD123" s="706"/>
      <c r="CE123" s="594"/>
      <c r="CF123" s="608"/>
      <c r="CG123" s="706"/>
      <c r="CH123" s="705"/>
    </row>
    <row r="124" spans="66:86">
      <c r="BN124" s="627"/>
      <c r="BO124" s="551"/>
      <c r="BP124" s="551"/>
      <c r="BQ124" s="627"/>
      <c r="BR124" s="551"/>
      <c r="BS124" s="569"/>
      <c r="BT124" s="551"/>
      <c r="BU124" s="569"/>
      <c r="BV124" s="629"/>
      <c r="BX124" s="594"/>
      <c r="BY124" s="608"/>
      <c r="CE124" s="594"/>
      <c r="CF124" s="608"/>
    </row>
    <row r="125" spans="66:86">
      <c r="BN125" s="627"/>
      <c r="BO125" s="551"/>
      <c r="BP125" s="551"/>
      <c r="BQ125" s="627"/>
      <c r="BR125" s="551"/>
      <c r="BS125" s="569"/>
      <c r="BT125" s="551"/>
      <c r="BU125" s="569"/>
      <c r="BV125" s="629"/>
      <c r="CD125" s="594"/>
      <c r="CE125" s="705"/>
      <c r="CF125" s="705"/>
      <c r="CG125" s="707"/>
      <c r="CH125" s="559"/>
    </row>
    <row r="126" spans="66:86">
      <c r="BN126" s="635" t="s">
        <v>815</v>
      </c>
      <c r="BO126" s="636"/>
      <c r="BP126" s="636"/>
      <c r="BQ126" s="627"/>
      <c r="BR126" s="551"/>
      <c r="BS126" s="569"/>
      <c r="BT126" s="551"/>
      <c r="BU126" s="569"/>
      <c r="BV126" s="629"/>
      <c r="BY126" s="605"/>
      <c r="CD126" s="594"/>
      <c r="CE126" s="705"/>
      <c r="CF126" s="705"/>
      <c r="CG126" s="707"/>
      <c r="CH126" s="559"/>
    </row>
    <row r="127" spans="66:86">
      <c r="BN127" s="635" t="s">
        <v>677</v>
      </c>
      <c r="BO127" s="636"/>
      <c r="BP127" s="636"/>
      <c r="BQ127" s="627"/>
      <c r="BR127" s="551"/>
      <c r="BS127" s="569"/>
      <c r="BT127" s="551"/>
      <c r="BU127" s="569"/>
      <c r="BV127" s="629"/>
      <c r="CD127" s="594"/>
      <c r="CE127" s="705"/>
      <c r="CF127" s="705"/>
      <c r="CG127" s="707"/>
    </row>
    <row r="128" spans="66:86">
      <c r="BN128" s="627"/>
      <c r="BO128" s="551"/>
      <c r="BP128" s="551"/>
      <c r="BQ128" s="627"/>
      <c r="BR128" s="551"/>
      <c r="BS128" s="569"/>
      <c r="BT128" s="551"/>
      <c r="BU128" s="569"/>
      <c r="BV128" s="629"/>
      <c r="CE128" s="705"/>
      <c r="CF128" s="705"/>
      <c r="CG128" s="705"/>
      <c r="CH128" s="559"/>
    </row>
    <row r="129" spans="66:86">
      <c r="BN129" s="627"/>
      <c r="BO129" s="551"/>
      <c r="BP129" s="551"/>
      <c r="BQ129" s="627"/>
      <c r="BR129" s="551"/>
      <c r="BS129" s="569"/>
      <c r="BT129" s="551"/>
      <c r="BU129" s="569"/>
      <c r="BV129" s="629"/>
      <c r="CF129" s="705"/>
      <c r="CG129" s="705"/>
      <c r="CH129" s="705"/>
    </row>
    <row r="130" spans="66:86">
      <c r="BN130" s="627"/>
      <c r="BO130" s="551"/>
      <c r="BP130" s="551"/>
      <c r="BQ130" s="627"/>
      <c r="BR130" s="551"/>
      <c r="BS130" s="569"/>
      <c r="BT130" s="551"/>
      <c r="BU130" s="569"/>
      <c r="BV130" s="629"/>
    </row>
    <row r="131" spans="66:86">
      <c r="BN131" s="627"/>
      <c r="BO131" s="551"/>
      <c r="BP131" s="551"/>
      <c r="BQ131" s="627"/>
      <c r="BR131" s="551"/>
      <c r="BS131" s="569"/>
      <c r="BT131" s="551"/>
      <c r="BU131" s="569"/>
      <c r="BV131" s="629"/>
    </row>
    <row r="132" spans="66:86">
      <c r="BN132" s="627"/>
      <c r="BO132" s="551"/>
      <c r="BP132" s="551"/>
      <c r="BQ132" s="627"/>
      <c r="BR132" s="551"/>
      <c r="BS132" s="569"/>
      <c r="BT132" s="551"/>
      <c r="BU132" s="569"/>
      <c r="BV132" s="629"/>
    </row>
    <row r="133" spans="66:86">
      <c r="BN133" s="627"/>
      <c r="BO133" s="551"/>
      <c r="BP133" s="551"/>
      <c r="BQ133" s="627"/>
      <c r="BR133" s="551"/>
      <c r="BS133" s="569"/>
      <c r="BT133" s="551"/>
      <c r="BU133" s="569"/>
      <c r="BV133" s="629"/>
    </row>
    <row r="134" spans="66:86">
      <c r="BN134" s="627"/>
      <c r="BO134" s="551"/>
      <c r="BP134" s="583"/>
      <c r="BQ134" s="627"/>
      <c r="BR134" s="551"/>
      <c r="BS134" s="569"/>
      <c r="BT134" s="551"/>
      <c r="BU134" s="569"/>
      <c r="BV134" s="629"/>
    </row>
    <row r="135" spans="66:86">
      <c r="BN135" s="627"/>
      <c r="BO135" s="551"/>
      <c r="BP135" s="583"/>
      <c r="BQ135" s="672"/>
      <c r="BR135" s="551"/>
      <c r="BS135" s="551"/>
      <c r="BT135" s="569"/>
      <c r="BU135" s="551"/>
      <c r="BV135" s="629"/>
    </row>
    <row r="136" spans="66:86">
      <c r="BN136" s="627"/>
      <c r="BO136" s="551"/>
      <c r="BP136" s="583"/>
      <c r="BQ136" s="672"/>
      <c r="BR136" s="551"/>
      <c r="BS136" s="551"/>
      <c r="BT136" s="569"/>
      <c r="BU136" s="551"/>
      <c r="BV136" s="629"/>
    </row>
    <row r="137" spans="66:86">
      <c r="BN137" s="627"/>
      <c r="BO137" s="551"/>
      <c r="BP137" s="583"/>
      <c r="BQ137" s="672"/>
      <c r="BR137" s="551"/>
      <c r="BS137" s="551"/>
      <c r="BT137" s="569"/>
      <c r="BU137" s="551"/>
      <c r="BV137" s="629"/>
    </row>
    <row r="138" spans="66:86">
      <c r="BN138" s="627"/>
      <c r="BO138" s="551"/>
      <c r="BP138" s="583"/>
      <c r="BQ138" s="672"/>
      <c r="BR138" s="551"/>
      <c r="BS138" s="551"/>
      <c r="BT138" s="569"/>
      <c r="BU138" s="551"/>
      <c r="BV138" s="629"/>
    </row>
    <row r="139" spans="66:86">
      <c r="BN139" s="708"/>
      <c r="BO139" s="709"/>
      <c r="BP139" s="709"/>
      <c r="BQ139" s="674"/>
      <c r="BR139" s="709"/>
      <c r="BS139" s="709"/>
      <c r="BT139" s="710"/>
      <c r="BU139" s="709"/>
      <c r="BV139" s="711"/>
    </row>
    <row r="140" spans="66:86">
      <c r="BQ140" s="544"/>
      <c r="BT140" s="559"/>
    </row>
    <row r="141" spans="66:86">
      <c r="BQ141" s="544"/>
      <c r="BT141" s="559"/>
      <c r="BV141" s="551"/>
    </row>
    <row r="142" spans="66:86">
      <c r="BV142" s="712"/>
    </row>
    <row r="145" spans="66:74">
      <c r="BQ145" s="544"/>
      <c r="BU145" s="544"/>
    </row>
    <row r="146" spans="66:74">
      <c r="BO146" s="608"/>
      <c r="BQ146" s="544"/>
      <c r="BS146" s="608"/>
      <c r="BU146" s="544"/>
      <c r="BV146" s="551"/>
    </row>
    <row r="147" spans="66:74">
      <c r="BN147" s="544"/>
      <c r="BO147" s="608"/>
      <c r="BP147" s="544"/>
      <c r="BQ147" s="544"/>
      <c r="BR147" s="544"/>
      <c r="BS147" s="608"/>
      <c r="BT147" s="544"/>
      <c r="BU147" s="544"/>
      <c r="BV147" s="551"/>
    </row>
    <row r="148" spans="66:74">
      <c r="BN148" s="608"/>
      <c r="BO148" s="608"/>
      <c r="BP148" s="544"/>
      <c r="BQ148" s="544"/>
      <c r="BR148" s="608"/>
      <c r="BS148" s="608"/>
      <c r="BT148" s="544"/>
      <c r="BU148" s="544"/>
      <c r="BV148" s="551"/>
    </row>
    <row r="149" spans="66:74">
      <c r="BN149" s="608"/>
      <c r="BO149" s="608"/>
      <c r="BP149" s="544"/>
      <c r="BQ149" s="544"/>
      <c r="BR149" s="608"/>
      <c r="BS149" s="608"/>
      <c r="BT149" s="544"/>
      <c r="BU149" s="544"/>
      <c r="BV149" s="551"/>
    </row>
    <row r="150" spans="66:74">
      <c r="BN150" s="608"/>
      <c r="BO150" s="608"/>
      <c r="BP150" s="544"/>
      <c r="BQ150" s="544"/>
      <c r="BR150" s="608"/>
      <c r="BS150" s="608"/>
      <c r="BT150" s="544"/>
      <c r="BU150" s="544"/>
      <c r="BV150" s="551"/>
    </row>
    <row r="151" spans="66:74">
      <c r="BN151" s="608"/>
      <c r="BO151" s="608"/>
      <c r="BP151" s="544"/>
      <c r="BQ151" s="544"/>
      <c r="BR151" s="608"/>
      <c r="BS151" s="608"/>
      <c r="BT151" s="544"/>
      <c r="BU151" s="544"/>
      <c r="BV151" s="551"/>
    </row>
    <row r="152" spans="66:74">
      <c r="BN152" s="608"/>
      <c r="BO152" s="608"/>
      <c r="BP152" s="544"/>
      <c r="BQ152" s="544"/>
      <c r="BR152" s="608"/>
      <c r="BS152" s="608"/>
      <c r="BT152" s="544"/>
      <c r="BU152" s="544"/>
      <c r="BV152" s="551"/>
    </row>
    <row r="153" spans="66:74">
      <c r="BN153" s="608"/>
      <c r="BO153" s="608"/>
      <c r="BP153" s="544"/>
      <c r="BQ153" s="544"/>
      <c r="BR153" s="608"/>
      <c r="BS153" s="608"/>
      <c r="BT153" s="544"/>
      <c r="BU153" s="544"/>
      <c r="BV153" s="551"/>
    </row>
    <row r="154" spans="66:74">
      <c r="BN154" s="608"/>
      <c r="BO154" s="608"/>
      <c r="BP154" s="544"/>
      <c r="BQ154" s="544"/>
      <c r="BR154" s="608"/>
      <c r="BS154" s="608"/>
      <c r="BT154" s="544"/>
      <c r="BU154" s="544"/>
      <c r="BV154" s="551"/>
    </row>
    <row r="155" spans="66:74">
      <c r="BN155" s="608"/>
      <c r="BO155" s="608"/>
      <c r="BP155" s="544"/>
      <c r="BQ155" s="544"/>
      <c r="BR155" s="608"/>
      <c r="BS155" s="608"/>
      <c r="BT155" s="544"/>
      <c r="BU155" s="544"/>
      <c r="BV155" s="551"/>
    </row>
    <row r="156" spans="66:74">
      <c r="BN156" s="608"/>
      <c r="BO156" s="608"/>
      <c r="BP156" s="544"/>
      <c r="BQ156" s="544"/>
      <c r="BR156" s="608"/>
      <c r="BS156" s="608"/>
      <c r="BT156" s="544"/>
      <c r="BU156" s="544"/>
    </row>
    <row r="157" spans="66:74">
      <c r="BN157" s="608"/>
      <c r="BO157" s="608"/>
      <c r="BP157" s="544"/>
      <c r="BQ157" s="544"/>
      <c r="BR157" s="608"/>
      <c r="BS157" s="608"/>
      <c r="BT157" s="544"/>
      <c r="BU157" s="544"/>
    </row>
    <row r="158" spans="66:74">
      <c r="BN158" s="608"/>
      <c r="BO158" s="608"/>
      <c r="BP158" s="544"/>
      <c r="BQ158" s="544"/>
      <c r="BR158" s="608"/>
      <c r="BS158" s="608"/>
      <c r="BT158" s="544"/>
      <c r="BU158" s="544"/>
    </row>
    <row r="159" spans="66:74">
      <c r="BN159" s="608"/>
      <c r="BO159" s="608"/>
      <c r="BP159" s="544"/>
      <c r="BQ159" s="544"/>
      <c r="BR159" s="608"/>
      <c r="BS159" s="608"/>
      <c r="BT159" s="544"/>
      <c r="BU159" s="544"/>
    </row>
    <row r="160" spans="66:74">
      <c r="BN160" s="608"/>
      <c r="BO160" s="608"/>
      <c r="BP160" s="544"/>
      <c r="BQ160" s="544"/>
      <c r="BR160" s="608"/>
      <c r="BS160" s="608"/>
      <c r="BT160" s="544"/>
      <c r="BU160" s="544"/>
    </row>
    <row r="161" spans="66:73">
      <c r="BN161" s="608"/>
      <c r="BO161" s="608"/>
      <c r="BP161" s="544"/>
      <c r="BQ161" s="544"/>
      <c r="BR161" s="608"/>
      <c r="BS161" s="608"/>
      <c r="BT161" s="544"/>
      <c r="BU161" s="544"/>
    </row>
    <row r="162" spans="66:73">
      <c r="BN162" s="608"/>
      <c r="BO162" s="608"/>
      <c r="BP162" s="544"/>
      <c r="BQ162" s="544"/>
      <c r="BR162" s="608"/>
      <c r="BS162" s="608"/>
      <c r="BT162" s="544"/>
      <c r="BU162" s="544"/>
    </row>
    <row r="163" spans="66:73">
      <c r="BN163" s="608"/>
      <c r="BO163" s="608"/>
      <c r="BP163" s="544"/>
      <c r="BQ163" s="544"/>
      <c r="BR163" s="608"/>
      <c r="BS163" s="608"/>
      <c r="BT163" s="544"/>
      <c r="BU163" s="544"/>
    </row>
    <row r="164" spans="66:73">
      <c r="BN164" s="608"/>
      <c r="BO164" s="608"/>
      <c r="BP164" s="544"/>
      <c r="BQ164" s="544"/>
    </row>
    <row r="165" spans="66:73">
      <c r="BN165" s="608"/>
      <c r="BO165" s="608"/>
      <c r="BP165" s="544"/>
      <c r="BQ165" s="544"/>
    </row>
    <row r="166" spans="66:73">
      <c r="BN166" s="608"/>
      <c r="BO166" s="608"/>
      <c r="BP166" s="544"/>
      <c r="BQ166" s="544"/>
    </row>
    <row r="167" spans="66:73">
      <c r="BN167" s="608"/>
      <c r="BO167" s="608"/>
      <c r="BP167" s="544"/>
      <c r="BQ167" s="544"/>
    </row>
    <row r="168" spans="66:73">
      <c r="BN168" s="608"/>
      <c r="BO168" s="608"/>
      <c r="BP168" s="544"/>
      <c r="BQ168" s="544"/>
    </row>
    <row r="169" spans="66:73">
      <c r="BN169" s="608"/>
      <c r="BO169" s="608"/>
      <c r="BP169" s="544"/>
      <c r="BQ169" s="544"/>
    </row>
    <row r="170" spans="66:73">
      <c r="BN170" s="608"/>
      <c r="BO170" s="608"/>
      <c r="BP170" s="544"/>
      <c r="BQ170" s="544"/>
    </row>
    <row r="171" spans="66:73">
      <c r="BN171" s="608"/>
      <c r="BO171" s="608"/>
      <c r="BP171" s="544"/>
      <c r="BQ171" s="544"/>
    </row>
    <row r="172" spans="66:73">
      <c r="BN172" s="608"/>
      <c r="BO172" s="608"/>
      <c r="BP172" s="544"/>
      <c r="BQ172" s="544"/>
      <c r="BT172" s="559"/>
    </row>
    <row r="173" spans="66:73">
      <c r="BN173" s="608"/>
      <c r="BO173" s="608"/>
      <c r="BP173" s="544"/>
      <c r="BT173" s="559"/>
    </row>
    <row r="174" spans="66:73">
      <c r="BN174" s="608"/>
      <c r="BO174" s="608"/>
      <c r="BP174" s="544"/>
      <c r="BS174" s="559"/>
    </row>
    <row r="175" spans="66:73">
      <c r="BP175" s="544"/>
      <c r="BQ175" s="544"/>
    </row>
    <row r="176" spans="66:73">
      <c r="BQ176" s="544"/>
    </row>
    <row r="177" spans="66:69">
      <c r="BP177" s="544"/>
    </row>
    <row r="178" spans="66:69">
      <c r="BN178" s="608"/>
      <c r="BO178" s="608"/>
      <c r="BP178" s="544"/>
    </row>
    <row r="179" spans="66:69">
      <c r="BN179" s="608"/>
      <c r="BO179" s="608"/>
      <c r="BP179" s="544"/>
    </row>
    <row r="180" spans="66:69">
      <c r="BQ180" s="544"/>
    </row>
    <row r="181" spans="66:69">
      <c r="BO181" s="608"/>
      <c r="BQ181" s="544"/>
    </row>
    <row r="182" spans="66:69">
      <c r="BN182" s="544"/>
      <c r="BO182" s="608"/>
      <c r="BP182" s="544"/>
      <c r="BQ182" s="544"/>
    </row>
    <row r="183" spans="66:69">
      <c r="BN183" s="608"/>
      <c r="BO183" s="608"/>
      <c r="BP183" s="544"/>
      <c r="BQ183" s="544"/>
    </row>
    <row r="184" spans="66:69">
      <c r="BN184" s="608"/>
      <c r="BO184" s="608"/>
      <c r="BP184" s="544"/>
      <c r="BQ184" s="544"/>
    </row>
    <row r="185" spans="66:69">
      <c r="BN185" s="608"/>
      <c r="BO185" s="608"/>
      <c r="BP185" s="544"/>
      <c r="BQ185" s="544"/>
    </row>
    <row r="186" spans="66:69">
      <c r="BN186" s="608"/>
      <c r="BO186" s="608"/>
      <c r="BP186" s="544"/>
      <c r="BQ186" s="544"/>
    </row>
    <row r="187" spans="66:69">
      <c r="BN187" s="608"/>
      <c r="BO187" s="608"/>
      <c r="BP187" s="544"/>
      <c r="BQ187" s="544"/>
    </row>
    <row r="188" spans="66:69">
      <c r="BN188" s="608"/>
      <c r="BO188" s="608"/>
      <c r="BP188" s="544"/>
      <c r="BQ188" s="544"/>
    </row>
    <row r="189" spans="66:69">
      <c r="BN189" s="608"/>
      <c r="BO189" s="608"/>
      <c r="BP189" s="544"/>
      <c r="BQ189" s="544"/>
    </row>
    <row r="190" spans="66:69">
      <c r="BN190" s="608"/>
      <c r="BO190" s="608"/>
      <c r="BP190" s="544"/>
      <c r="BQ190" s="544"/>
    </row>
    <row r="191" spans="66:69">
      <c r="BN191" s="608"/>
      <c r="BO191" s="608"/>
      <c r="BP191" s="544"/>
      <c r="BQ191" s="544"/>
    </row>
    <row r="192" spans="66:69">
      <c r="BN192" s="608"/>
      <c r="BO192" s="608"/>
      <c r="BP192" s="544"/>
      <c r="BQ192" s="544"/>
    </row>
    <row r="193" spans="66:69">
      <c r="BN193" s="608"/>
      <c r="BO193" s="608"/>
      <c r="BP193" s="544"/>
      <c r="BQ193" s="544"/>
    </row>
    <row r="194" spans="66:69">
      <c r="BN194" s="608"/>
      <c r="BO194" s="608"/>
      <c r="BP194" s="544"/>
      <c r="BQ194" s="544"/>
    </row>
    <row r="195" spans="66:69">
      <c r="BN195" s="608"/>
      <c r="BO195" s="608"/>
      <c r="BP195" s="544"/>
      <c r="BQ195" s="544"/>
    </row>
    <row r="196" spans="66:69">
      <c r="BN196" s="608"/>
      <c r="BO196" s="608"/>
      <c r="BP196" s="544"/>
      <c r="BQ196" s="544"/>
    </row>
    <row r="197" spans="66:69">
      <c r="BN197" s="608"/>
      <c r="BO197" s="608"/>
      <c r="BP197" s="544"/>
      <c r="BQ197" s="544"/>
    </row>
    <row r="198" spans="66:69">
      <c r="BN198" s="608"/>
      <c r="BO198" s="608"/>
      <c r="BP198" s="544"/>
      <c r="BQ198" s="544"/>
    </row>
    <row r="199" spans="66:69">
      <c r="BN199" s="608"/>
      <c r="BO199" s="608"/>
      <c r="BP199" s="544"/>
      <c r="BQ199" s="544"/>
    </row>
    <row r="200" spans="66:69">
      <c r="BN200" s="608"/>
      <c r="BO200" s="608"/>
      <c r="BP200" s="544"/>
      <c r="BQ200" s="544"/>
    </row>
    <row r="201" spans="66:69">
      <c r="BN201" s="608"/>
      <c r="BO201" s="608"/>
      <c r="BP201" s="544"/>
      <c r="BQ201" s="544"/>
    </row>
    <row r="202" spans="66:69">
      <c r="BN202" s="608"/>
      <c r="BO202" s="608"/>
      <c r="BP202" s="544"/>
      <c r="BQ202" s="544"/>
    </row>
    <row r="203" spans="66:69">
      <c r="BN203" s="608"/>
      <c r="BO203" s="608"/>
      <c r="BP203" s="544"/>
      <c r="BQ203" s="544"/>
    </row>
    <row r="204" spans="66:69">
      <c r="BN204" s="608"/>
      <c r="BO204" s="608"/>
      <c r="BP204" s="544"/>
      <c r="BQ204" s="544"/>
    </row>
    <row r="205" spans="66:69">
      <c r="BN205" s="608"/>
      <c r="BO205" s="608"/>
      <c r="BP205" s="544"/>
      <c r="BQ205" s="544"/>
    </row>
    <row r="206" spans="66:69">
      <c r="BN206" s="608"/>
      <c r="BO206" s="608"/>
      <c r="BP206" s="544"/>
      <c r="BQ206" s="544"/>
    </row>
    <row r="207" spans="66:69">
      <c r="BN207" s="608"/>
      <c r="BO207" s="608"/>
      <c r="BP207" s="544"/>
      <c r="BQ207" s="544"/>
    </row>
    <row r="208" spans="66:69">
      <c r="BN208" s="608"/>
      <c r="BO208" s="608"/>
      <c r="BP208" s="544"/>
    </row>
    <row r="209" spans="66:68">
      <c r="BN209" s="608"/>
      <c r="BO209" s="608"/>
      <c r="BP209" s="544"/>
    </row>
    <row r="210" spans="66:68">
      <c r="BP210" s="544"/>
    </row>
  </sheetData>
  <dataConsolidate/>
  <mergeCells count="122">
    <mergeCell ref="K4:K5"/>
    <mergeCell ref="L4:L5"/>
    <mergeCell ref="M4:M6"/>
    <mergeCell ref="N4:N6"/>
    <mergeCell ref="O4:O6"/>
    <mergeCell ref="P4:P6"/>
    <mergeCell ref="E3:Z3"/>
    <mergeCell ref="AF3:BL3"/>
    <mergeCell ref="A4:B7"/>
    <mergeCell ref="C4:D7"/>
    <mergeCell ref="E4:E6"/>
    <mergeCell ref="F4:F7"/>
    <mergeCell ref="G4:G7"/>
    <mergeCell ref="H4:H7"/>
    <mergeCell ref="I4:I6"/>
    <mergeCell ref="J4:J5"/>
    <mergeCell ref="Q4:Q6"/>
    <mergeCell ref="R4:R7"/>
    <mergeCell ref="S4:S7"/>
    <mergeCell ref="T4:Y4"/>
    <mergeCell ref="Z4:AE4"/>
    <mergeCell ref="AF4:AG4"/>
    <mergeCell ref="T5:T6"/>
    <mergeCell ref="U5:U6"/>
    <mergeCell ref="V5:V6"/>
    <mergeCell ref="W5:W6"/>
    <mergeCell ref="AZ4:AZ5"/>
    <mergeCell ref="BA4:BK4"/>
    <mergeCell ref="BL4:BL6"/>
    <mergeCell ref="BJ5:BJ6"/>
    <mergeCell ref="AH4:AJ4"/>
    <mergeCell ref="AK4:AK6"/>
    <mergeCell ref="AL4:AL6"/>
    <mergeCell ref="AM4:AO4"/>
    <mergeCell ref="AP4:AP6"/>
    <mergeCell ref="AQ4:AR4"/>
    <mergeCell ref="AJ5:AJ6"/>
    <mergeCell ref="AM5:AM6"/>
    <mergeCell ref="AN5:AN6"/>
    <mergeCell ref="AO5:AO6"/>
    <mergeCell ref="X5:X6"/>
    <mergeCell ref="Y5:Y6"/>
    <mergeCell ref="Z5:Z6"/>
    <mergeCell ref="AA5:AA6"/>
    <mergeCell ref="AB5:AB6"/>
    <mergeCell ref="AC5:AC6"/>
    <mergeCell ref="AS4:AS6"/>
    <mergeCell ref="AT4:AT5"/>
    <mergeCell ref="AU4:AY4"/>
    <mergeCell ref="R8:R10"/>
    <mergeCell ref="S8:S10"/>
    <mergeCell ref="AH8:AH10"/>
    <mergeCell ref="F13:J13"/>
    <mergeCell ref="BN27:BS28"/>
    <mergeCell ref="BU27:BZ28"/>
    <mergeCell ref="J6:J7"/>
    <mergeCell ref="K6:K7"/>
    <mergeCell ref="L6:L7"/>
    <mergeCell ref="F8:F10"/>
    <mergeCell ref="G8:G10"/>
    <mergeCell ref="H8:H10"/>
    <mergeCell ref="AQ5:AQ6"/>
    <mergeCell ref="AR5:AR6"/>
    <mergeCell ref="BA5:BA6"/>
    <mergeCell ref="BC5:BC6"/>
    <mergeCell ref="BE5:BE6"/>
    <mergeCell ref="BG5:BG6"/>
    <mergeCell ref="AD5:AD6"/>
    <mergeCell ref="AE5:AE6"/>
    <mergeCell ref="AF5:AF7"/>
    <mergeCell ref="AG5:AG6"/>
    <mergeCell ref="AH5:AH7"/>
    <mergeCell ref="AI5:AI6"/>
    <mergeCell ref="BN31:BN33"/>
    <mergeCell ref="BO31:BO33"/>
    <mergeCell ref="BP31:BP33"/>
    <mergeCell ref="BQ31:BQ33"/>
    <mergeCell ref="BR31:BR33"/>
    <mergeCell ref="BS31:BS33"/>
    <mergeCell ref="CB27:CG28"/>
    <mergeCell ref="BN29:BS29"/>
    <mergeCell ref="BU29:BZ29"/>
    <mergeCell ref="CB29:CG29"/>
    <mergeCell ref="BN30:BS30"/>
    <mergeCell ref="BU30:BZ30"/>
    <mergeCell ref="CB30:CG30"/>
    <mergeCell ref="CB31:CB33"/>
    <mergeCell ref="CC31:CC33"/>
    <mergeCell ref="CD31:CD33"/>
    <mergeCell ref="CE31:CE33"/>
    <mergeCell ref="CF31:CF33"/>
    <mergeCell ref="CG31:CG33"/>
    <mergeCell ref="BU31:BU33"/>
    <mergeCell ref="BV31:BV33"/>
    <mergeCell ref="BW31:BW33"/>
    <mergeCell ref="BX31:BX33"/>
    <mergeCell ref="BY31:BY33"/>
    <mergeCell ref="BZ31:BZ33"/>
    <mergeCell ref="BF65:BM65"/>
    <mergeCell ref="BF66:BM66"/>
    <mergeCell ref="BF67:BM67"/>
    <mergeCell ref="BF68:BM68"/>
    <mergeCell ref="BF69:BM69"/>
    <mergeCell ref="BJ74:BM74"/>
    <mergeCell ref="DJ51:DM51"/>
    <mergeCell ref="DN51:DQ51"/>
    <mergeCell ref="BJ61:BM61"/>
    <mergeCell ref="BJ62:BM62"/>
    <mergeCell ref="BF63:BM63"/>
    <mergeCell ref="BF64:BM64"/>
    <mergeCell ref="CK51:CK52"/>
    <mergeCell ref="CL51:CL52"/>
    <mergeCell ref="CP51:CQ51"/>
    <mergeCell ref="CU51:CV51"/>
    <mergeCell ref="CZ51:DD51"/>
    <mergeCell ref="DE51:DI51"/>
    <mergeCell ref="BW51:BX51"/>
    <mergeCell ref="CB51:CD51"/>
    <mergeCell ref="CE51:CE52"/>
    <mergeCell ref="CF51:CF52"/>
    <mergeCell ref="CG51:CG52"/>
    <mergeCell ref="CH51:CJ51"/>
  </mergeCells>
  <conditionalFormatting sqref="BG21:BH22 BJ21:BK22 R13 H11:I11 AS22 A18:A22 G19:J22 A14:A16 B22:F22 K19:L21 K22:AO22 AQ22 F11:G12 AR21:AR22 P21:AO21 N14:N21 AT21:AU22 P14:AJ20 A13:C13 A12:B12 D12:E13 AU20 AZ19:AZ20 AZ15:AZ17 AZ21:BA22 G14:G18 I14:L18 AU11:AU18 AV11:AW14 AV20:AY22 AX11:AY15 BI20:BI22 BE11:BK11 BC21:BD22 AH8 S8 G8:H8 AI8:BB10 I8:I10 T8:AG10 AR13:AR14 AS13:AT13 AQ13 BE8:BL10 BC13:BD16 BB13:BB22 BI13:BI15 BE13:BF22 BJ13:BK16 BG13:BH16 R8:R11 J8:K9 A8:E11 K11:K13 J11:J12 L8:Q13 S11:AO13 AZ11:BA14 AP11:AP22 BB11:BD12 BE12:BL12 AQ11:AT12">
    <cfRule type="cellIs" dxfId="42" priority="3" operator="lessThan">
      <formula>0</formula>
    </cfRule>
  </conditionalFormatting>
  <conditionalFormatting sqref="BC8:BD10">
    <cfRule type="cellIs" dxfId="41" priority="2" operator="lessThan">
      <formula>0</formula>
    </cfRule>
  </conditionalFormatting>
  <conditionalFormatting sqref="J10:K10">
    <cfRule type="cellIs" dxfId="40" priority="1" operator="lessThan">
      <formula>0</formula>
    </cfRule>
  </conditionalFormatting>
  <dataValidations count="6">
    <dataValidation type="list" showInputMessage="1" showErrorMessage="1" sqref="R8:R10" xr:uid="{00000000-0002-0000-1100-000000000000}">
      <formula1>$BN$113:$BN$117</formula1>
    </dataValidation>
    <dataValidation type="list" showInputMessage="1" showErrorMessage="1" sqref="S8" xr:uid="{00000000-0002-0000-1100-000001000000}">
      <formula1>$BN$126:$BN$127</formula1>
    </dataValidation>
    <dataValidation type="list" showErrorMessage="1" sqref="H8" xr:uid="{00000000-0002-0000-1100-000002000000}">
      <formula1>$BN$57:$BN$58</formula1>
    </dataValidation>
    <dataValidation type="list" showInputMessage="1" showErrorMessage="1" sqref="AH8" xr:uid="{00000000-0002-0000-1100-000003000000}">
      <formula1>$BN$121:$BN$123</formula1>
    </dataValidation>
    <dataValidation type="list" showErrorMessage="1" sqref="G8" xr:uid="{00000000-0002-0000-1100-000004000000}">
      <formula1>$BN$52:$BN$54</formula1>
    </dataValidation>
    <dataValidation type="list" showInputMessage="1" showErrorMessage="1" sqref="F8" xr:uid="{00000000-0002-0000-1100-000005000000}">
      <formula1>$BN$61:$BN$88</formula1>
    </dataValidation>
  </dataValidations>
  <printOptions horizontalCentered="1"/>
  <pageMargins left="0.78740157480314965" right="0.59055118110236227" top="1.1811023622047245" bottom="0.78740157480314965" header="0.59055118110236227" footer="0.39370078740157483"/>
  <pageSetup paperSize="9" scale="75" orientation="landscape"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colBreaks count="1" manualBreakCount="1">
    <brk id="31" max="1048575"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30">
    <tabColor theme="9" tint="0.39997558519241921"/>
  </sheetPr>
  <dimension ref="A1:DQ218"/>
  <sheetViews>
    <sheetView showGridLines="0" zoomScaleNormal="100" zoomScaleSheetLayoutView="100" workbookViewId="0">
      <selection activeCell="X34" sqref="X34"/>
    </sheetView>
  </sheetViews>
  <sheetFormatPr defaultColWidth="9.140625" defaultRowHeight="12.75"/>
  <cols>
    <col min="1" max="4" width="7" style="543" customWidth="1"/>
    <col min="5" max="5" width="8.7109375" style="544" customWidth="1"/>
    <col min="6" max="7" width="8.7109375" style="543" customWidth="1"/>
    <col min="8" max="8" width="9.7109375" style="543" customWidth="1"/>
    <col min="9" max="9" width="6.85546875" style="543" customWidth="1"/>
    <col min="10" max="11" width="9.140625" style="543" customWidth="1"/>
    <col min="12" max="12" width="6.7109375" style="543" customWidth="1"/>
    <col min="13" max="13" width="10.42578125" style="543" customWidth="1"/>
    <col min="14" max="14" width="7" style="543" customWidth="1"/>
    <col min="15" max="15" width="7.7109375" style="543" customWidth="1"/>
    <col min="16" max="17" width="8.140625" style="543" customWidth="1"/>
    <col min="18" max="19" width="8.7109375" style="543" customWidth="1"/>
    <col min="20" max="20" width="8.7109375" style="543" hidden="1" customWidth="1"/>
    <col min="21" max="25" width="8.140625" style="543" hidden="1" customWidth="1"/>
    <col min="26" max="26" width="8.140625" style="543" customWidth="1"/>
    <col min="27" max="31" width="8.140625" style="543" hidden="1" customWidth="1"/>
    <col min="32" max="32" width="5.7109375" style="543" customWidth="1"/>
    <col min="33" max="33" width="8.140625" style="543" customWidth="1"/>
    <col min="34" max="34" width="13.140625" style="543" customWidth="1"/>
    <col min="35" max="36" width="11" style="543" hidden="1" customWidth="1"/>
    <col min="37" max="37" width="8.28515625" style="543" customWidth="1"/>
    <col min="38" max="38" width="8.85546875" style="543" customWidth="1"/>
    <col min="39" max="39" width="10.85546875" style="543" hidden="1" customWidth="1"/>
    <col min="40" max="40" width="8.7109375" style="543" hidden="1" customWidth="1"/>
    <col min="41" max="41" width="10.85546875" style="543" customWidth="1"/>
    <col min="42" max="42" width="11" style="543" customWidth="1"/>
    <col min="43" max="44" width="7.7109375" style="543" customWidth="1"/>
    <col min="45" max="46" width="11" style="543" hidden="1" customWidth="1"/>
    <col min="47" max="52" width="10.28515625" style="543" hidden="1" customWidth="1"/>
    <col min="53" max="53" width="8.7109375" style="543" customWidth="1"/>
    <col min="54" max="54" width="9.28515625" style="543" customWidth="1"/>
    <col min="55" max="55" width="8.7109375" style="543" hidden="1" customWidth="1"/>
    <col min="56" max="56" width="9.28515625" style="543" hidden="1" customWidth="1"/>
    <col min="57" max="57" width="8.7109375" style="543" customWidth="1"/>
    <col min="58" max="58" width="9.28515625" style="543" customWidth="1"/>
    <col min="59" max="59" width="8.7109375" style="543" hidden="1" customWidth="1"/>
    <col min="60" max="60" width="9.28515625" style="543" hidden="1" customWidth="1"/>
    <col min="61" max="61" width="10.28515625" style="543" hidden="1" customWidth="1"/>
    <col min="62" max="63" width="9.5703125" style="543" customWidth="1"/>
    <col min="64" max="64" width="9.140625" style="547"/>
    <col min="65" max="65" width="8.140625" style="543" customWidth="1"/>
    <col min="66" max="68" width="11.5703125" style="543" customWidth="1"/>
    <col min="69" max="74" width="15.7109375" style="543" customWidth="1"/>
    <col min="75" max="121" width="11.5703125" style="543" customWidth="1"/>
    <col min="122" max="16384" width="9.140625" style="543"/>
  </cols>
  <sheetData>
    <row r="1" spans="1:85" ht="15.75" customHeight="1">
      <c r="P1" s="545"/>
      <c r="Q1" s="545" t="s">
        <v>22</v>
      </c>
      <c r="T1" s="545" t="s">
        <v>22</v>
      </c>
      <c r="U1" s="545" t="s">
        <v>22</v>
      </c>
      <c r="V1" s="545" t="s">
        <v>22</v>
      </c>
      <c r="W1" s="545" t="s">
        <v>22</v>
      </c>
      <c r="AK1" s="545" t="s">
        <v>22</v>
      </c>
      <c r="AL1" s="545" t="s">
        <v>22</v>
      </c>
      <c r="AM1" s="545" t="s">
        <v>22</v>
      </c>
      <c r="AN1" s="545" t="s">
        <v>22</v>
      </c>
      <c r="AO1" s="545" t="s">
        <v>22</v>
      </c>
      <c r="AT1" s="545" t="s">
        <v>22</v>
      </c>
      <c r="BI1" s="546">
        <v>1.1499999999999999</v>
      </c>
    </row>
    <row r="2" spans="1:85" ht="15.75" customHeight="1">
      <c r="A2" s="548"/>
      <c r="B2" s="548"/>
      <c r="C2" s="548"/>
      <c r="D2" s="548"/>
      <c r="E2" s="549"/>
      <c r="F2" s="549"/>
      <c r="G2" s="549"/>
      <c r="H2" s="549"/>
      <c r="I2" s="549"/>
      <c r="J2" s="549"/>
      <c r="K2" s="549"/>
      <c r="L2" s="549"/>
      <c r="M2" s="549"/>
      <c r="N2" s="549"/>
      <c r="O2" s="549"/>
      <c r="P2" s="545"/>
      <c r="Q2" s="545" t="s">
        <v>604</v>
      </c>
      <c r="R2" s="549"/>
      <c r="S2" s="549"/>
      <c r="T2" s="549"/>
      <c r="U2" s="549"/>
      <c r="V2" s="549"/>
      <c r="W2" s="549"/>
      <c r="X2" s="549"/>
      <c r="Y2" s="549"/>
      <c r="Z2" s="549"/>
      <c r="AA2" s="549"/>
      <c r="AB2" s="549"/>
      <c r="AC2" s="549"/>
      <c r="AD2" s="549"/>
      <c r="AE2" s="549"/>
      <c r="AF2" s="549"/>
      <c r="AG2" s="549"/>
      <c r="AH2" s="549"/>
      <c r="AI2" s="549"/>
      <c r="AJ2" s="548"/>
      <c r="AK2" s="545" t="s">
        <v>605</v>
      </c>
      <c r="AL2" s="545" t="s">
        <v>606</v>
      </c>
      <c r="AM2" s="549"/>
      <c r="AN2" s="549"/>
      <c r="AO2" s="549"/>
      <c r="AP2" s="549"/>
      <c r="AQ2" s="549"/>
      <c r="AR2" s="549"/>
      <c r="AS2" s="549"/>
      <c r="AT2" s="545">
        <v>97636</v>
      </c>
      <c r="AU2" s="546">
        <f>ROUND(AU6+AV6+AW6+AX6+AY6,2)</f>
        <v>0.4</v>
      </c>
      <c r="AV2" s="549"/>
      <c r="AW2" s="549"/>
      <c r="AX2" s="549"/>
      <c r="AY2" s="549"/>
      <c r="AZ2" s="549"/>
      <c r="BA2" s="549"/>
      <c r="BB2" s="549"/>
      <c r="BC2" s="549"/>
      <c r="BD2" s="549"/>
      <c r="BE2" s="549"/>
      <c r="BF2" s="549"/>
      <c r="BG2" s="549"/>
      <c r="BH2" s="549"/>
      <c r="BI2" s="546">
        <v>20</v>
      </c>
      <c r="BJ2" s="548"/>
      <c r="BK2" s="548"/>
    </row>
    <row r="3" spans="1:85" ht="20.100000000000001" customHeight="1">
      <c r="A3" s="550"/>
      <c r="B3" s="550"/>
      <c r="C3" s="550"/>
      <c r="D3" s="550"/>
      <c r="E3" s="978" t="s">
        <v>832</v>
      </c>
      <c r="F3" s="978"/>
      <c r="G3" s="978"/>
      <c r="H3" s="978"/>
      <c r="I3" s="978"/>
      <c r="J3" s="978"/>
      <c r="K3" s="978"/>
      <c r="L3" s="978"/>
      <c r="M3" s="978"/>
      <c r="N3" s="978"/>
      <c r="O3" s="978"/>
      <c r="P3" s="978"/>
      <c r="Q3" s="978"/>
      <c r="R3" s="978"/>
      <c r="S3" s="978"/>
      <c r="T3" s="978"/>
      <c r="U3" s="978"/>
      <c r="V3" s="978"/>
      <c r="W3" s="978"/>
      <c r="X3" s="978"/>
      <c r="Y3" s="978"/>
      <c r="Z3" s="978"/>
      <c r="AA3" s="550"/>
      <c r="AB3" s="550"/>
      <c r="AC3" s="550"/>
      <c r="AD3" s="550"/>
      <c r="AE3" s="550"/>
      <c r="AF3" s="978" t="s">
        <v>832</v>
      </c>
      <c r="AG3" s="978"/>
      <c r="AH3" s="978"/>
      <c r="AI3" s="978"/>
      <c r="AJ3" s="978"/>
      <c r="AK3" s="978"/>
      <c r="AL3" s="978"/>
      <c r="AM3" s="978"/>
      <c r="AN3" s="978"/>
      <c r="AO3" s="978"/>
      <c r="AP3" s="978"/>
      <c r="AQ3" s="978"/>
      <c r="AR3" s="978"/>
      <c r="AS3" s="978"/>
      <c r="AT3" s="978"/>
      <c r="AU3" s="978"/>
      <c r="AV3" s="978"/>
      <c r="AW3" s="978"/>
      <c r="AX3" s="978"/>
      <c r="AY3" s="978"/>
      <c r="AZ3" s="978"/>
      <c r="BA3" s="978"/>
      <c r="BB3" s="978"/>
      <c r="BC3" s="978"/>
      <c r="BD3" s="978"/>
      <c r="BE3" s="978"/>
      <c r="BF3" s="978"/>
      <c r="BG3" s="978"/>
      <c r="BH3" s="978"/>
      <c r="BI3" s="978"/>
      <c r="BJ3" s="978"/>
      <c r="BK3" s="978"/>
      <c r="BL3" s="978"/>
    </row>
    <row r="4" spans="1:85" ht="23.25" customHeight="1">
      <c r="A4" s="979" t="s">
        <v>608</v>
      </c>
      <c r="B4" s="980"/>
      <c r="C4" s="979" t="s">
        <v>609</v>
      </c>
      <c r="D4" s="980"/>
      <c r="E4" s="974" t="s">
        <v>610</v>
      </c>
      <c r="F4" s="974" t="s">
        <v>611</v>
      </c>
      <c r="G4" s="964" t="s">
        <v>612</v>
      </c>
      <c r="H4" s="964" t="s">
        <v>613</v>
      </c>
      <c r="I4" s="974" t="s">
        <v>614</v>
      </c>
      <c r="J4" s="964" t="s">
        <v>615</v>
      </c>
      <c r="K4" s="964" t="s">
        <v>616</v>
      </c>
      <c r="L4" s="964" t="s">
        <v>617</v>
      </c>
      <c r="M4" s="964" t="s">
        <v>618</v>
      </c>
      <c r="N4" s="964" t="s">
        <v>619</v>
      </c>
      <c r="O4" s="964" t="s">
        <v>620</v>
      </c>
      <c r="P4" s="964" t="s">
        <v>621</v>
      </c>
      <c r="Q4" s="966" t="s">
        <v>622</v>
      </c>
      <c r="R4" s="964" t="s">
        <v>623</v>
      </c>
      <c r="S4" s="964" t="s">
        <v>624</v>
      </c>
      <c r="T4" s="971" t="s">
        <v>625</v>
      </c>
      <c r="U4" s="972"/>
      <c r="V4" s="972"/>
      <c r="W4" s="972"/>
      <c r="X4" s="972"/>
      <c r="Y4" s="973"/>
      <c r="Z4" s="971" t="s">
        <v>626</v>
      </c>
      <c r="AA4" s="972"/>
      <c r="AB4" s="972"/>
      <c r="AC4" s="972"/>
      <c r="AD4" s="972"/>
      <c r="AE4" s="973"/>
      <c r="AF4" s="976" t="s">
        <v>627</v>
      </c>
      <c r="AG4" s="977"/>
      <c r="AH4" s="976" t="s">
        <v>628</v>
      </c>
      <c r="AI4" s="972"/>
      <c r="AJ4" s="973"/>
      <c r="AK4" s="966" t="s">
        <v>629</v>
      </c>
      <c r="AL4" s="966" t="s">
        <v>630</v>
      </c>
      <c r="AM4" s="985" t="s">
        <v>631</v>
      </c>
      <c r="AN4" s="972"/>
      <c r="AO4" s="973"/>
      <c r="AP4" s="975" t="s">
        <v>632</v>
      </c>
      <c r="AQ4" s="976" t="s">
        <v>633</v>
      </c>
      <c r="AR4" s="977"/>
      <c r="AS4" s="975" t="s">
        <v>634</v>
      </c>
      <c r="AT4" s="964" t="s">
        <v>635</v>
      </c>
      <c r="AU4" s="976" t="s">
        <v>636</v>
      </c>
      <c r="AV4" s="972"/>
      <c r="AW4" s="972"/>
      <c r="AX4" s="972"/>
      <c r="AY4" s="973"/>
      <c r="AZ4" s="964" t="s">
        <v>637</v>
      </c>
      <c r="BA4" s="976" t="s">
        <v>638</v>
      </c>
      <c r="BB4" s="972"/>
      <c r="BC4" s="972"/>
      <c r="BD4" s="972"/>
      <c r="BE4" s="972"/>
      <c r="BF4" s="972"/>
      <c r="BG4" s="972"/>
      <c r="BH4" s="972"/>
      <c r="BI4" s="972"/>
      <c r="BJ4" s="972"/>
      <c r="BK4" s="973"/>
      <c r="BL4" s="975" t="s">
        <v>639</v>
      </c>
      <c r="BM4" s="544"/>
      <c r="BN4" s="544"/>
      <c r="BO4" s="544"/>
      <c r="BP4" s="544"/>
      <c r="BQ4" s="544"/>
      <c r="BR4" s="544"/>
      <c r="BS4" s="544"/>
      <c r="BT4" s="544"/>
      <c r="BU4" s="544"/>
      <c r="BV4" s="544"/>
      <c r="BW4" s="544"/>
      <c r="BX4" s="544"/>
      <c r="BY4" s="544"/>
      <c r="BZ4" s="544"/>
      <c r="CA4" s="544"/>
      <c r="CB4" s="544"/>
      <c r="CC4" s="544"/>
      <c r="CD4" s="544"/>
      <c r="CE4" s="544"/>
      <c r="CF4" s="544"/>
      <c r="CG4" s="544"/>
    </row>
    <row r="5" spans="1:85" ht="27" customHeight="1">
      <c r="A5" s="981"/>
      <c r="B5" s="982"/>
      <c r="C5" s="981"/>
      <c r="D5" s="982"/>
      <c r="E5" s="969"/>
      <c r="F5" s="969"/>
      <c r="G5" s="969"/>
      <c r="H5" s="969"/>
      <c r="I5" s="969"/>
      <c r="J5" s="965"/>
      <c r="K5" s="965"/>
      <c r="L5" s="965"/>
      <c r="M5" s="969"/>
      <c r="N5" s="969"/>
      <c r="O5" s="969"/>
      <c r="P5" s="969"/>
      <c r="Q5" s="969"/>
      <c r="R5" s="970"/>
      <c r="S5" s="970"/>
      <c r="T5" s="966" t="str">
        <f>CONCATENATE("até ",FIXED($BU$93,2)," m")</f>
        <v>até 1,50 m</v>
      </c>
      <c r="U5" s="966" t="str">
        <f>CONCATENATE("de ",FIXED($BU$93,2)," até ",FIXED(2*$BU$93,2)," m")</f>
        <v>de 1,50 até 3,00 m</v>
      </c>
      <c r="V5" s="966" t="str">
        <f>CONCATENATE("de ",FIXED(2*$BU$93,2)," até ",FIXED(3*$BU$93,2)," m")</f>
        <v>de 3,00 até 4,50 m</v>
      </c>
      <c r="W5" s="966" t="str">
        <f>CONCATENATE("de ",FIXED(3*$BU$93,2)," até ",FIXED(4*$BU$93,2)," m")</f>
        <v>de 4,50 até 6,00 m</v>
      </c>
      <c r="X5" s="966" t="str">
        <f>CONCATENATE("de ",FIXED(4*$BU$93,2)," até ",FIXED(5*$BU$93,2)," m")</f>
        <v>de 6,00 até 7,50 m</v>
      </c>
      <c r="Y5" s="966" t="str">
        <f>CONCATENATE("de ",FIXED(5*$BU$93,2)," até ",FIXED(6*$BU$93,2)," m")</f>
        <v>de 7,50 até 9,00 m</v>
      </c>
      <c r="Z5" s="966" t="str">
        <f>CONCATENATE("até ",FIXED($BU$94,2)," m")</f>
        <v>até 1,50 m</v>
      </c>
      <c r="AA5" s="966" t="str">
        <f>CONCATENATE("de ",FIXED($BU$94,2)," até ",FIXED(2*$BU$94,2)," m")</f>
        <v>de 1,50 até 3,00 m</v>
      </c>
      <c r="AB5" s="966" t="str">
        <f>CONCATENATE("de ",FIXED(2*$BU$94,2)," até ",FIXED(3*$BU$94,2)," m")</f>
        <v>de 3,00 até 4,50 m</v>
      </c>
      <c r="AC5" s="966" t="str">
        <f>CONCATENATE("de ",FIXED(3*$BU$94,2)," até ",FIXED(4*$BU$94,2)," m")</f>
        <v>de 4,50 até 6,00 m</v>
      </c>
      <c r="AD5" s="966" t="str">
        <f>CONCATENATE("de ",FIXED(4*$BU$94,2)," até ",FIXED(5*$BU$94,2)," m")</f>
        <v>de 6,00 até 7,50 m</v>
      </c>
      <c r="AE5" s="966" t="str">
        <f>CONCATENATE("de ",FIXED(5*$BU$94,2)," até ",FIXED(6*$BU$94,2)," m")</f>
        <v>de 7,50 até 9,00 m</v>
      </c>
      <c r="AF5" s="964" t="s">
        <v>640</v>
      </c>
      <c r="AG5" s="974" t="s">
        <v>641</v>
      </c>
      <c r="AH5" s="964" t="s">
        <v>640</v>
      </c>
      <c r="AI5" s="964" t="s">
        <v>642</v>
      </c>
      <c r="AJ5" s="964" t="s">
        <v>643</v>
      </c>
      <c r="AK5" s="969"/>
      <c r="AL5" s="969"/>
      <c r="AM5" s="964" t="s">
        <v>644</v>
      </c>
      <c r="AN5" s="964" t="s">
        <v>645</v>
      </c>
      <c r="AO5" s="964" t="s">
        <v>646</v>
      </c>
      <c r="AP5" s="969"/>
      <c r="AQ5" s="964" t="s">
        <v>647</v>
      </c>
      <c r="AR5" s="964" t="s">
        <v>648</v>
      </c>
      <c r="AS5" s="969"/>
      <c r="AT5" s="965"/>
      <c r="AU5" s="739" t="s">
        <v>649</v>
      </c>
      <c r="AV5" s="739" t="s">
        <v>650</v>
      </c>
      <c r="AW5" s="739" t="s">
        <v>343</v>
      </c>
      <c r="AX5" s="739" t="s">
        <v>651</v>
      </c>
      <c r="AY5" s="740" t="s">
        <v>652</v>
      </c>
      <c r="AZ5" s="965"/>
      <c r="BA5" s="964" t="s">
        <v>653</v>
      </c>
      <c r="BB5" s="741" t="s">
        <v>654</v>
      </c>
      <c r="BC5" s="964" t="s">
        <v>655</v>
      </c>
      <c r="BD5" s="741" t="s">
        <v>656</v>
      </c>
      <c r="BE5" s="964" t="s">
        <v>657</v>
      </c>
      <c r="BF5" s="741" t="s">
        <v>658</v>
      </c>
      <c r="BG5" s="964" t="s">
        <v>659</v>
      </c>
      <c r="BH5" s="741" t="s">
        <v>660</v>
      </c>
      <c r="BI5" s="741" t="s">
        <v>661</v>
      </c>
      <c r="BJ5" s="964" t="s">
        <v>662</v>
      </c>
      <c r="BK5" s="741" t="s">
        <v>663</v>
      </c>
      <c r="BL5" s="969"/>
      <c r="BM5" s="544"/>
      <c r="BN5" s="544"/>
      <c r="BO5" s="544"/>
      <c r="BP5" s="544"/>
      <c r="BQ5" s="544"/>
      <c r="BR5" s="544"/>
      <c r="BS5" s="544"/>
      <c r="BT5" s="544"/>
      <c r="BU5" s="544"/>
      <c r="BV5" s="544"/>
      <c r="BW5" s="544"/>
      <c r="BX5" s="544"/>
      <c r="BY5" s="544"/>
      <c r="BZ5" s="544"/>
      <c r="CA5" s="544"/>
      <c r="CB5" s="544"/>
      <c r="CC5" s="544"/>
      <c r="CD5" s="544"/>
      <c r="CE5" s="544"/>
      <c r="CF5" s="544"/>
      <c r="CG5" s="544"/>
    </row>
    <row r="6" spans="1:85" ht="27" customHeight="1">
      <c r="A6" s="981"/>
      <c r="B6" s="982"/>
      <c r="C6" s="981"/>
      <c r="D6" s="982"/>
      <c r="E6" s="968"/>
      <c r="F6" s="969"/>
      <c r="G6" s="969"/>
      <c r="H6" s="969"/>
      <c r="I6" s="968"/>
      <c r="J6" s="964" t="s">
        <v>664</v>
      </c>
      <c r="K6" s="964" t="s">
        <v>665</v>
      </c>
      <c r="L6" s="966" t="s">
        <v>666</v>
      </c>
      <c r="M6" s="968"/>
      <c r="N6" s="968"/>
      <c r="O6" s="968"/>
      <c r="P6" s="968"/>
      <c r="Q6" s="968"/>
      <c r="R6" s="970"/>
      <c r="S6" s="970"/>
      <c r="T6" s="968"/>
      <c r="U6" s="968"/>
      <c r="V6" s="968"/>
      <c r="W6" s="968"/>
      <c r="X6" s="968"/>
      <c r="Y6" s="968"/>
      <c r="Z6" s="968"/>
      <c r="AA6" s="968"/>
      <c r="AB6" s="968"/>
      <c r="AC6" s="968"/>
      <c r="AD6" s="968"/>
      <c r="AE6" s="968"/>
      <c r="AF6" s="970"/>
      <c r="AG6" s="968"/>
      <c r="AH6" s="969"/>
      <c r="AI6" s="968"/>
      <c r="AJ6" s="968"/>
      <c r="AK6" s="968"/>
      <c r="AL6" s="968"/>
      <c r="AM6" s="968"/>
      <c r="AN6" s="968"/>
      <c r="AO6" s="968"/>
      <c r="AP6" s="968"/>
      <c r="AQ6" s="968"/>
      <c r="AR6" s="968"/>
      <c r="AS6" s="968"/>
      <c r="AT6" s="742" t="s">
        <v>667</v>
      </c>
      <c r="AU6" s="739">
        <v>0</v>
      </c>
      <c r="AV6" s="739">
        <v>0.2</v>
      </c>
      <c r="AW6" s="739">
        <v>0.16</v>
      </c>
      <c r="AX6" s="739">
        <v>0</v>
      </c>
      <c r="AY6" s="739">
        <v>0.04</v>
      </c>
      <c r="AZ6" s="743">
        <v>0.1</v>
      </c>
      <c r="BA6" s="968"/>
      <c r="BB6" s="744" t="str">
        <f>CONCATENATE("d = ",FIXED($BU$108,1),"km")</f>
        <v>d = 15,0km</v>
      </c>
      <c r="BC6" s="968"/>
      <c r="BD6" s="744" t="str">
        <f>CONCATENATE("d = ",FIXED($BU$110,1),"km")</f>
        <v>d = 15,0km</v>
      </c>
      <c r="BE6" s="968"/>
      <c r="BF6" s="744" t="str">
        <f>CONCATENATE("d = ",FIXED($BU$111,1),"km")</f>
        <v>d = 15,0km</v>
      </c>
      <c r="BG6" s="968"/>
      <c r="BH6" s="744" t="str">
        <f>CONCATENATE("d = ",FIXED($BU$112,1),"km")</f>
        <v>d = 15,0km</v>
      </c>
      <c r="BI6" s="744" t="str">
        <f>CONCATENATE("d = ",FIXED($BI$2,1),"km")</f>
        <v>d = 20,0km</v>
      </c>
      <c r="BJ6" s="968"/>
      <c r="BK6" s="744" t="str">
        <f>CONCATENATE("d = ",FIXED($BU$113,1),"km")</f>
        <v>d = 30,0km</v>
      </c>
      <c r="BL6" s="968"/>
      <c r="BM6" s="551"/>
      <c r="BN6" s="552"/>
      <c r="BO6" s="552"/>
      <c r="BP6" s="551"/>
      <c r="BQ6" s="551"/>
      <c r="BR6" s="551"/>
      <c r="BS6" s="551"/>
      <c r="BT6" s="551"/>
      <c r="BU6" s="551"/>
      <c r="BV6" s="551"/>
      <c r="BW6" s="551"/>
      <c r="BX6" s="551"/>
      <c r="BY6" s="551"/>
      <c r="BZ6" s="551"/>
      <c r="CA6" s="551"/>
      <c r="CB6" s="551"/>
      <c r="CC6" s="551"/>
      <c r="CD6" s="551"/>
      <c r="CE6" s="551"/>
      <c r="CF6" s="551"/>
      <c r="CG6" s="551"/>
    </row>
    <row r="7" spans="1:85" ht="20.100000000000001" customHeight="1">
      <c r="A7" s="983"/>
      <c r="B7" s="984"/>
      <c r="C7" s="983"/>
      <c r="D7" s="984"/>
      <c r="E7" s="745" t="s">
        <v>38</v>
      </c>
      <c r="F7" s="968"/>
      <c r="G7" s="968"/>
      <c r="H7" s="968"/>
      <c r="I7" s="746" t="s">
        <v>668</v>
      </c>
      <c r="J7" s="965"/>
      <c r="K7" s="965"/>
      <c r="L7" s="967"/>
      <c r="M7" s="746" t="s">
        <v>38</v>
      </c>
      <c r="N7" s="746" t="s">
        <v>38</v>
      </c>
      <c r="O7" s="746" t="s">
        <v>38</v>
      </c>
      <c r="P7" s="746" t="s">
        <v>38</v>
      </c>
      <c r="Q7" s="746" t="s">
        <v>23</v>
      </c>
      <c r="R7" s="965"/>
      <c r="S7" s="965"/>
      <c r="T7" s="746" t="s">
        <v>49</v>
      </c>
      <c r="U7" s="746" t="s">
        <v>49</v>
      </c>
      <c r="V7" s="746" t="s">
        <v>49</v>
      </c>
      <c r="W7" s="746" t="s">
        <v>49</v>
      </c>
      <c r="X7" s="746" t="s">
        <v>49</v>
      </c>
      <c r="Y7" s="746" t="s">
        <v>49</v>
      </c>
      <c r="Z7" s="746" t="s">
        <v>49</v>
      </c>
      <c r="AA7" s="746" t="s">
        <v>49</v>
      </c>
      <c r="AB7" s="746" t="s">
        <v>49</v>
      </c>
      <c r="AC7" s="746" t="s">
        <v>49</v>
      </c>
      <c r="AD7" s="746" t="s">
        <v>49</v>
      </c>
      <c r="AE7" s="746" t="s">
        <v>49</v>
      </c>
      <c r="AF7" s="965"/>
      <c r="AG7" s="746" t="s">
        <v>23</v>
      </c>
      <c r="AH7" s="968"/>
      <c r="AI7" s="746" t="s">
        <v>344</v>
      </c>
      <c r="AJ7" s="745" t="s">
        <v>38</v>
      </c>
      <c r="AK7" s="744" t="s">
        <v>38</v>
      </c>
      <c r="AL7" s="746" t="s">
        <v>23</v>
      </c>
      <c r="AM7" s="746" t="s">
        <v>49</v>
      </c>
      <c r="AN7" s="746" t="s">
        <v>49</v>
      </c>
      <c r="AO7" s="746" t="s">
        <v>49</v>
      </c>
      <c r="AP7" s="746" t="s">
        <v>38</v>
      </c>
      <c r="AQ7" s="746" t="s">
        <v>49</v>
      </c>
      <c r="AR7" s="746" t="s">
        <v>49</v>
      </c>
      <c r="AS7" s="746" t="s">
        <v>23</v>
      </c>
      <c r="AT7" s="747" t="s">
        <v>669</v>
      </c>
      <c r="AU7" s="745" t="s">
        <v>23</v>
      </c>
      <c r="AV7" s="745" t="s">
        <v>49</v>
      </c>
      <c r="AW7" s="745" t="s">
        <v>49</v>
      </c>
      <c r="AX7" s="745" t="s">
        <v>23</v>
      </c>
      <c r="AY7" s="745" t="s">
        <v>49</v>
      </c>
      <c r="AZ7" s="745" t="s">
        <v>23</v>
      </c>
      <c r="BA7" s="745" t="s">
        <v>49</v>
      </c>
      <c r="BB7" s="744" t="s">
        <v>670</v>
      </c>
      <c r="BC7" s="745" t="s">
        <v>49</v>
      </c>
      <c r="BD7" s="744" t="s">
        <v>670</v>
      </c>
      <c r="BE7" s="745" t="s">
        <v>49</v>
      </c>
      <c r="BF7" s="744" t="s">
        <v>670</v>
      </c>
      <c r="BG7" s="745" t="s">
        <v>49</v>
      </c>
      <c r="BH7" s="744" t="s">
        <v>670</v>
      </c>
      <c r="BI7" s="745" t="s">
        <v>670</v>
      </c>
      <c r="BJ7" s="746" t="s">
        <v>671</v>
      </c>
      <c r="BK7" s="744" t="s">
        <v>672</v>
      </c>
      <c r="BL7" s="746" t="s">
        <v>23</v>
      </c>
      <c r="BM7" s="551"/>
      <c r="BN7" s="552"/>
      <c r="BO7" s="552"/>
      <c r="BP7" s="551"/>
      <c r="BQ7" s="551"/>
      <c r="BR7" s="551"/>
      <c r="BS7" s="551"/>
      <c r="BT7" s="551"/>
      <c r="BU7" s="551"/>
      <c r="BV7" s="551"/>
      <c r="BW7" s="551"/>
      <c r="BX7" s="551"/>
      <c r="BY7" s="551"/>
      <c r="BZ7" s="551"/>
      <c r="CA7" s="551"/>
      <c r="CB7" s="551"/>
      <c r="CC7" s="551"/>
      <c r="CD7" s="551"/>
      <c r="CE7" s="551"/>
      <c r="CF7" s="551"/>
      <c r="CG7" s="551"/>
    </row>
    <row r="8" spans="1:85" ht="15" customHeight="1">
      <c r="A8" s="986" t="s">
        <v>316</v>
      </c>
      <c r="B8" s="987"/>
      <c r="C8" s="987"/>
      <c r="D8" s="988"/>
      <c r="E8" s="554"/>
      <c r="F8" s="955" t="s">
        <v>833</v>
      </c>
      <c r="G8" s="958" t="s">
        <v>680</v>
      </c>
      <c r="H8" s="958" t="s">
        <v>675</v>
      </c>
      <c r="I8" s="555">
        <f>IF(OR(ISNUMBER(MATCH(F8,$BN$69:$BN$70,0)),ISNUMBER(MATCH(F8,$BN$82:$BN$82,0))),(VLOOKUP(I9,$BW$61:$BX$81,2,FALSE)-I9)/2000,0)+IF(ISNUMBER(MATCH(F8,$BN$83:$BN$84,0)),(VLOOKUP(I9,$CH$61:$CJ$67,3,FALSE)-VLOOKUP(I9,$CH$61:$CJ$67,2,FALSE))/2000,0)+IF(ISNUMBER(MATCH(F8,$BN$85:$BN$87,0)),(VLOOKUP(I9,$CB$61:$CD$64,3,FALSE)-VLOOKUP(I9,$CB$61:$CD$64,2,FALSE))/2000,0)+IF(ISNUMBER(MATCH(F8,$BN$88:$BN$90,0)),(VLOOKUP(I9,$CP$61:$CQ$80,2,FALSE)-I9)/2000,0)+IF(ISNUMBER(MATCH(F8,$BN$78:$BN$79,0)),(VLOOKUP(I9,$CZ$61:$DC$66,4,FALSE)-VLOOKUP(I9,$CZ$61:$DC$66,2,FALSE))/2000,0)+IF(ISNUMBER(MATCH(F8,$BN$80:$BN$81,0)),(VLOOKUP(I9,$DE$61:$DH$73,4,FALSE)-VLOOKUP(I9,$DE$61:$DH$73,2,FALSE))/2000,0)+IF(ISNUMBER(MATCH(F8,$BN$91:$BN$91,0)),(VLOOKUP(I9,$CM$61:$CN$97,2,FALSE)-I9)/2000,0)+IF(ISNUMBER(MATCH(F8,$BN$71:$BN$77,0)),(VLOOKUP(I9,$DJ$61:$DL$73,3,FALSE)-I9)/2000,0)</f>
        <v>9.0499999999999973E-3</v>
      </c>
      <c r="J8" s="556">
        <v>98.05</v>
      </c>
      <c r="K8" s="556">
        <v>97.35</v>
      </c>
      <c r="L8" s="557">
        <f>J8-K8</f>
        <v>0.70000000000000284</v>
      </c>
      <c r="M8" s="557"/>
      <c r="N8" s="557"/>
      <c r="O8" s="557"/>
      <c r="P8" s="557"/>
      <c r="Q8" s="557"/>
      <c r="R8" s="961" t="s">
        <v>676</v>
      </c>
      <c r="S8" s="961" t="s">
        <v>677</v>
      </c>
      <c r="T8" s="557"/>
      <c r="U8" s="557"/>
      <c r="V8" s="557"/>
      <c r="W8" s="557"/>
      <c r="X8" s="557"/>
      <c r="Y8" s="557"/>
      <c r="Z8" s="557"/>
      <c r="AA8" s="557"/>
      <c r="AB8" s="557"/>
      <c r="AC8" s="557"/>
      <c r="AD8" s="557"/>
      <c r="AE8" s="557"/>
      <c r="AF8" s="554"/>
      <c r="AG8" s="557"/>
      <c r="AH8" s="961" t="s">
        <v>678</v>
      </c>
      <c r="AI8" s="557"/>
      <c r="AJ8" s="557"/>
      <c r="AK8" s="557"/>
      <c r="AL8" s="557"/>
      <c r="AM8" s="557"/>
      <c r="AN8" s="557"/>
      <c r="AO8" s="558"/>
      <c r="AP8" s="557"/>
      <c r="AQ8" s="557"/>
      <c r="AR8" s="557"/>
      <c r="AS8" s="557"/>
      <c r="AT8" s="557"/>
      <c r="AU8" s="557"/>
      <c r="AV8" s="557"/>
      <c r="AW8" s="557"/>
      <c r="AX8" s="557"/>
      <c r="AY8" s="557"/>
      <c r="AZ8" s="557"/>
      <c r="BA8" s="557"/>
      <c r="BB8" s="557"/>
      <c r="BC8" s="557"/>
      <c r="BD8" s="557"/>
      <c r="BE8" s="557"/>
      <c r="BF8" s="557"/>
      <c r="BG8" s="557"/>
      <c r="BH8" s="557"/>
      <c r="BI8" s="557"/>
      <c r="BJ8" s="558"/>
      <c r="BK8" s="558"/>
      <c r="BL8" s="557"/>
      <c r="BM8" s="551"/>
      <c r="BN8" s="578"/>
      <c r="BO8" s="578"/>
      <c r="CG8" s="551"/>
    </row>
    <row r="9" spans="1:85" ht="15" customHeight="1">
      <c r="A9" s="989"/>
      <c r="B9" s="990"/>
      <c r="C9" s="990"/>
      <c r="D9" s="991"/>
      <c r="E9" s="562">
        <v>23</v>
      </c>
      <c r="F9" s="956"/>
      <c r="G9" s="959"/>
      <c r="H9" s="959"/>
      <c r="I9" s="563">
        <v>100</v>
      </c>
      <c r="J9" s="564"/>
      <c r="K9" s="564"/>
      <c r="L9" s="561"/>
      <c r="M9" s="565">
        <f>ABS((L8+L10)/2)+IF(ISNUMBER(MATCH(F8,$BN$69:$BN$77,0)),$BU$60,0)+IF(ISNUMBER(MATCH(AH8,$BN$131,0)),$BU$61,0)+IF(ISNUMBER(MATCH(F8,$BN$78:$BN$81,0)),IF(I9&lt;=600,$BU$62,$BU$63),0)+IF(ISNUMBER(MATCH(F8,$BN$82:$BN$96,0)),$BU$61,0)</f>
        <v>0.80000000000000282</v>
      </c>
      <c r="N9" s="565">
        <f>IF(MATCH(G8,$BN$60:$BN$62,0)=1,IF(ISNUMBER(MATCH(F8,$BN$69:$BN$90,0)),VLOOKUP(I9,IF(M9&lt;=2,$BN$43:$BS$54,$BN$56:$BS$58),VLOOKUP(AF9,$BO$105:$BP$110,2,FALSE),FALSE),IF(ISNUMBER(MATCH(F8,$BN$91,0)),VLOOKUP(I9,IF(M9&lt;=2,$BU$43:$BZ$54,$BU$56:$BZ$58),VLOOKUP(AF9,$BO$105:$BP$110,2,FALSE),FALSE),0)),0)+IF(MATCH(G8,$BN$60:$BN$62,0)=2,VLOOKUP(I9,IF(M9&lt;=2,$CB$43:$CG$54,IF(M9&lt;=4,$CB$56:$CG$58,IF(M9&lt;=6,#REF!,IF(M9&lt;=8,#REF!,#REF!)))),VLOOKUP(AF9,$BO$105:$BP$110,2,FALSE)),0)</f>
        <v>0.65</v>
      </c>
      <c r="O9" s="566">
        <f>ABS((K10-K8)/E9)</f>
        <v>3.2608695652173912E-2</v>
      </c>
      <c r="P9" s="565">
        <f>E9</f>
        <v>23</v>
      </c>
      <c r="Q9" s="565">
        <f>IF(IF(AND(MATCH(R8,$BN$121:$BN$125,0)&lt;=1),E9*(N9+2*$BP$121))=FALSE,0,IF(AND(MATCH(R8,$BN$121:$BN$125,0)&lt;=1),E9*(N9+2*$BP$121)))</f>
        <v>28.75</v>
      </c>
      <c r="R9" s="962"/>
      <c r="S9" s="962"/>
      <c r="T9" s="565">
        <f>IF(AND(ISNUMBER(MATCH(S8,$BN$134,0))),E9*N9*(MIN(M9,$BU$93)-VLOOKUP(R8,$BN$121:$BP$126,2,FALSE)),VLOOKUP(S8,$BN$134:$BP$135,2,FALSE))</f>
        <v>0</v>
      </c>
      <c r="U9" s="565">
        <f>IF(AND(ISNUMBER(MATCH(S8,$BN$134,0))),E9*N9*MAX(MIN(M9-$BU$93,$BU$93),0)+E9*MAX((MIN(M9-$BU$93,-$BU$93)),0),VLOOKUP(S8,$BN$134:$BP$135,2,FALSE))</f>
        <v>0</v>
      </c>
      <c r="V9" s="565">
        <f>IF(AND(ISNUMBER(MATCH(S8,$BN$134,0))),E9*N9*MAX(MIN(M9-2*$BU$93,$BU$93),0)+E9*MAX((MIN(M9-2*$BU$93,-2*$BU$93,-2*$BU$93,$BU$93)),0),VLOOKUP(S8,$BN$134:$BP$135,2,FALSE))</f>
        <v>0</v>
      </c>
      <c r="W9" s="565">
        <f>IF(AND(ISNUMBER(MATCH(S8,$BN$134,0))),E9*N9*MAX(MIN(M9-3*$BU$93,$BU$93),0)+E9*MAX((MIN(M9-3*$BU$93,-3*$BU$93,-3*$BU$93,$BU$93)),0),VLOOKUP(S8,$BN$134:$BP$135,2,FALSE))</f>
        <v>0</v>
      </c>
      <c r="X9" s="565">
        <f>IF(AND(ISNUMBER(MATCH(S8,$BN$134,0))),E9*N9*MAX(MIN(M9-4*$BU$93,$BU$93),0)+E9*MAX((MIN(M9-4*$BU$93,-4*$BU$93,-4*$BU$93,$BU$93)),0),VLOOKUP(S8,$BN$134:$BP$135,2,FALSE))</f>
        <v>0</v>
      </c>
      <c r="Y9" s="565">
        <f>IF(AND(ISNUMBER(MATCH(S8,$BN$134,0))),E9*N9*MAX(MIN(M9-5*$BU$93,$BU$93),0)+E9*MAX((MIN(M9-5*$BU$93,-5*$BU$93,-5*$BU$93,$BU$93)),0),VLOOKUP(S8,$BN$134:$BP$135,2,FALSE))</f>
        <v>0</v>
      </c>
      <c r="Z9" s="565">
        <f>IF(AND(ISNUMBER(MATCH(S8,$BN$135,0))),E9*N9*(MIN(M9,$BU$94)-VLOOKUP(R8,$BN$121:$BP$126,2,FALSE)),VLOOKUP(S8,$BN$134:$BP$135,2,FALSE))</f>
        <v>11.960000000000043</v>
      </c>
      <c r="AA9" s="565">
        <f>IF(AND(ISNUMBER(MATCH(S8,$BN$135,0))),E9*N9*MAX(MIN(M9-$BU$94,$BU$94),0)+E9*MAX((MIN(M9-$BU$94,-$BU$94)),0))-VLOOKUP(S8,$BN$134:$BP$135,2,FALSE)</f>
        <v>0</v>
      </c>
      <c r="AB9" s="565">
        <f>IF(AND(ISNUMBER(MATCH(S8,$BN$135,0))),E9*N9*MAX(MIN(M9-2*$BU$94,$BU$94),0)+E9*MAX((MIN(M9-2*$BU$94,-2*$BU$94,-2*$BU$94,$BU$94)),0))-VLOOKUP(S8,$BN$134:$BP$135,2,FALSE)</f>
        <v>0</v>
      </c>
      <c r="AC9" s="565">
        <f>IF(AND(ISNUMBER(MATCH(S8,$BN$135,0))),E9*N9*MAX(MIN(M9-3*$BU$94,$BU$94),0)+E9*MAX((MIN(M9-3*$BU$94,-3*$BU$94,-3*$BU$94,$BU$94)),0))-VLOOKUP(S8,$BN$134:$BP$135,2,FALSE)</f>
        <v>0</v>
      </c>
      <c r="AD9" s="565">
        <f>IF(AND(ISNUMBER(MATCH(S8,$BN$135,0))),E9*N9*MAX(MIN(M9-4*$BU$94,$BU$94),0)+E9*MAX((MIN(M9-4*$BU$94,-4*$BU$94,-4*$BU$94,$BU$94)),0))-VLOOKUP(S8,$BN$134:$BP$135,2,FALSE)</f>
        <v>0</v>
      </c>
      <c r="AE9" s="565">
        <f>IF(AND(ISNUMBER(MATCH(S8,$BN$135,0))),E9*N9*MAX(MIN(M9-5*$BU$94,$BU$94),0)+E9*MAX((MIN(M9-5*$BU$94,-5*$BU$94,-5*$BU$94,$BU$94)),0))-VLOOKUP(S8,$BN$134:$BP$135,2,FALSE)</f>
        <v>0</v>
      </c>
      <c r="AF9" s="567" t="str">
        <f>IF(MATCH(G8,$BN$60:$BN$62,0)&lt;=2,VLOOKUP((M9),$BN$105:$BO$110,2),"-")</f>
        <v>-</v>
      </c>
      <c r="AG9" s="565">
        <f>IF(AND(MATCH(G8,$BN$60:$BN$62,0)&lt;=2,MATCH(AF9,$BO$105:$BO$110,0)&gt;1),(M9)*E9*2,0)</f>
        <v>0</v>
      </c>
      <c r="AH9" s="962"/>
      <c r="AI9" s="565" t="str">
        <f>IF(AH8=$BN$130,E9*$BU$84,IF(AH8=$BN$129,"-","-"))</f>
        <v>-</v>
      </c>
      <c r="AJ9" s="565">
        <f>IF(MATCH(AH8,$BN$129:$BN$131,0)&lt;=2,0,((_xlfn.CEILING.PRECISE(E9/$BU$85))*$BU$86))</f>
        <v>0</v>
      </c>
      <c r="AK9" s="565">
        <f>IF(MATCH(G8,$BN$60:$BN$62,0)=3,0,E9*$BU$122/($BU$121))*2</f>
        <v>23</v>
      </c>
      <c r="AL9" s="565">
        <f>IF(MATCH(G8,$BN$60:$BN$62,0)=3,0,(E9/$BU$114)*$BU$115*(N9+2*N9))</f>
        <v>1.7940000000000003</v>
      </c>
      <c r="AM9" s="565">
        <f>IF(ISNUMBER(MATCH(F8,$BN$69:$BN$77,0)),E9*N9*$BU$60,0)</f>
        <v>0</v>
      </c>
      <c r="AN9" s="565">
        <f>IF(AND(ISNUMBER(MATCH(F8,$BN$69:$BN$77,0)),MATCH(AH8,$BN$129:$BN$131,0)=3),E9*N9*$BU$61,0)</f>
        <v>0</v>
      </c>
      <c r="AO9" s="568">
        <f>IF(MATCH(G8,$BN$60:$BN$62,0)&lt;=2,IF(ISNUMBER(MATCH(F8,$BN$82:$BN$91,0)),E9*(N9*(I10+$BU$62+$BU$63)-(((I10/2)^2)*(IF((M9-$BU$62)&lt;I10,2*ACOS(1-(((M9-$BU$62)*2/I10))),2*PI())-SIN(IF((M9-$BU$62)&lt;I10,2*ACOS(1-(((M9-$BU$62)*2/I10))),2*PI()))))/2),0)+IF(ISNUMBER(MATCH(F8,$BN$78:$BN$79,0)),E9*(N9*(VLOOKUP(I9,$CZ$61:$DC$66,3,FALSE)/1000+IF(I9&lt;=600,$BU$65,$BU$66)+$BU$63)-(((VLOOKUP(I9,$CZ$61:$DC$66,3,FALSE)/2000)^2)*(IF((M9-IF(I9&lt;=600,$BU$65,$BU$66))&lt;VLOOKUP(I9,$CZ$61:$DC$66,3,FALSE)/1000,2*ACOS(1-((M9-IF(I9&lt;=600,$BU$65,$BU$66))*2/VLOOKUP(I9,$CZ$61:$DC$66,3,FALSE)/1000)),2*PI())-SIN(IF((M9-IF(I9&lt;=600,$BU$65,$BU$66))&lt;VLOOKUP(I9,$CZ$61:$DC$66,3,FALSE)/1000,2*ACOS(1-((M9-IF(I9&lt;=600,$BU$65,$BU$66))*2/VLOOKUP(I9,$CZ$61:$DC$66,3,FALSE)/1000)),2*PI()))))/2),0)+IF(ISNUMBER(MATCH(F8,$BN$80:$BN$81,0)),E9*(N9*(VLOOKUP(I9,$DE$61:$DH$73,3,FALSE)/1000+IF(I9&lt;=600,$BU$65,$BU$66)+$BU$63)-(((VLOOKUP(I9,$DE$61:$DH$73,3,FALSE)/2000)^2)*(IF((M9-IF(I9&lt;=600,$BU$65,$BU$66))&lt;VLOOKUP(I9,$DE$61:$DH$73,3,FALSE)/1000,2*ACOS(1-((M9-IF(I9&lt;=600,$BU$65,$BU$66))*2/VLOOKUP(I9,$DE$61:$DH$73,3,FALSE)/1000)),2*PI())-SIN(IF((M9-IF(I9&lt;=600,$BU$65,$BU$66))&lt;VLOOKUP(I9,$DE$61:$DH$73,3,FALSE)/1000,2*ACOS(1-((M9-IF(I9&lt;=600,$BU$65,$BU$66))*2/VLOOKUP(I9,$DE$61:$DH$73,3,FALSE)/1000)),2*PI()))))/2),0),0)</f>
        <v>4.4627859916103416</v>
      </c>
      <c r="AP9" s="565">
        <f>E9</f>
        <v>23</v>
      </c>
      <c r="AQ9" s="565">
        <f>IF(ISNUMBER(MATCH(F8,$BN$69:$BN$77,0)),N9*E9*MAX(IF($BU$67=2,IF((M9-$BU$60-I10-$BU$70-VLOOKUP(R8,$BN$121:$BO$125,2,FALSE))&lt;$BU$69,(M9-$BU$60-I10-$BU$70-VLOOKUP(R8,$BN$121:$BO$125,2,FALSE)),IF((M9-$BU$60-I10-$BU$70-VLOOKUP(R8,$BN$121:$BO$125,2,FALSE))&lt;2*$BU$69,$BU$69,(M9-$BU$60-I10-$BU$70-VLOOKUP(R8,$BN$121:$BO$125,2,FALSE))/2)),M9-$BU$60-I10-$BU$68-VLOOKUP(R8,$BN$121:$BO$125,2,FALSE)),0),0)+IF(ISNUMBER(MATCH(F8,$BN$82:$BN$96,0)),N9*E9*MAX(IF((M9-$BU$62-$BU$63-I10-VLOOKUP(R8,$BN$121:$BO$125,2,FALSE))&lt;$BU$69,(M9-$BU$62-$BU$63-I10-VLOOKUP(R8,$BN$121:$BO$125,2,FALSE)),IF((M9-$BU$62-$BU$63-I10-VLOOKUP(R8,$BN$121:$BO$125,2,FALSE))&lt;2*$BU$69,$BU$69,(M9-$BU$62-$BU$63-I10-VLOOKUP(R8,$BN$121:$BO$125,2,FALSE))/2)),0),0)+IF(ISNUMBER(MATCH(F8,$BN$78:$BN$79,0)),N9*E9*MAX(IF((M9-IF(I9&lt;=600,$BU$65,$BU$66)-$BU$63-VLOOKUP(I9,$CZ$61:$DC$66,3,FALSE)/1000-VLOOKUP(R8,$BN$121:$BO$125,2,FALSE))&lt;$BU$69,(M9-IF(I9&lt;=600,$BU$65,$BU$66)-$BU$63-VLOOKUP(I9,$CZ$61:$DC$66,3,FALSE)/1000-VLOOKUP(R8,$BN$121:$BO$125,2,FALSE)),IF((M9-IF(I9&lt;=600,$BU$65,$BU$66)-$BU$63-VLOOKUP(I9,$CZ$61:$DC$66,3,FALSE)/1000-VLOOKUP(R8,$BN$121:$BO$125,2,FALSE))&lt;2*$BU$69,$BU$69,(M9-IF(I9&lt;=600,$BU$65,$BU$66)-$BU$63-VLOOKUP(I9,$CZ$61:$DC$66,3,FALSE)/1000-VLOOKUP(R8,$BN$121:$BO$125,2,FALSE))/2)),0),0)+IF(ISNUMBER(MATCH(F8,$BN$80:$BN$81,0)),N9*E9*MAX(IF((M9-IF(I9&lt;=600,$BU$65,$BU$66)-$BU$63-VLOOKUP(I9,$DE$61:$DH$73,3,FALSE)/1000-VLOOKUP(R8,$BN$121:$BO$125,2,FALSE))&lt;$BU$69,(M9-IF(I9&lt;=600,$BU$65,$BU$66)-$BU$63-VLOOKUP(I9,$DE$61:$DH$73,3,FALSE)/1000-VLOOKUP(R8,$BN$121:$BO$125,2,FALSE)),IF((M9-IF(I9&lt;=600,$BU$65,$BU$66)-$BU$63-VLOOKUP(I9,$DE$61:$DH$73,3,FALSE)/1000-VLOOKUP(R8,$BN$121:$BO$125,2,FALSE))&lt;2*$BU$69,$BU$69,(M9-IF(I9&lt;=600,$BU$65,$BU$66)-$BU$63-VLOOKUP(I9,$DE$61:$DH$73,3,FALSE)/1000-VLOOKUP(R8,$BN$121:$BO$125,2,FALSE))/2)),0),0)</f>
        <v>5.98</v>
      </c>
      <c r="AR9" s="565">
        <f>IF(ISNUMBER(MATCH(F8,$BN$69:$BN$77,0)),E9*MAX(N9*IF($BU$67=2,IF((M9-$BU$60-I10-$BU$70-VLOOKUP(R8,$BN$121:$BO$125,2,FALSE))&lt;$BU$69,I10+$BU$70,IF((M9-$BU$60-I10-$BU$70-VLOOKUP(R8,$BN$121:$BO$125,2,FALSE))&lt;2*$BU$69,I10+$BU$70+(M9-$BU$60-I10-$BU$70-VLOOKUP(R8,$BN$121:$BO$125,2,FALSE))-$BU$69,I10+$BU$70+(M9-$BU$60-I10-$BU$70-VLOOKUP(R8,$BN$121:$BO$125,2,FALSE))/2)),MAX(MIN(M9-$BU$60-I10-VLOOKUP(R8,$BN$121:$BO$125,2,FALSE),I10+$BU$68),0))-IF((M9-$BU$60)&lt;I10,((I10/2)^2)*(2*ACOS(1-(((M9-$BU$60)*2/I10)))-SIN(2*ACOS(1-(((M9-$BU$60)*2/I10)))))/2,PI()*(I10/2)^2),0),0)+IF(ISNUMBER(MATCH(F8,$BN$82:$BN$96,0)),N9*E9*MAX(IF((M9-$BU$62-$BU$63-I10-VLOOKUP(R8,$BN$121:$BO$125,2,FALSE))&lt;$BU$69,0,IF((M9-$BU$62-$BU$63-I10-VLOOKUP(R8,$BN$121:$BO$125,2,FALSE))&lt;2*$BU$69,(M9-$BU$62-$BU$63-I10-VLOOKUP(R8,$BN$121:$BO$125,2,FALSE))-$BU$69,(M9-$BU$62-$BU$63-I10-VLOOKUP(R8,$BN$121:$BO$125,2,FALSE))/2)),0),0)+IF(ISNUMBER(MATCH(F8,$BN$78:$BN$79,0)),N9*E9*MAX(IF((M9-IF(I9&lt;=600,$BU$65,$BU$66)-$BU$63-VLOOKUP(I9,$CZ$61:$DC$66,3,FALSE)/1000-VLOOKUP(R8,$BN$121:$BO$125,2,FALSE))&lt;$BU$69,0,IF((M9-IF(I9&lt;=600,$BU$65,$BU$66)-$BU$63-VLOOKUP(I9,$CZ$61:$DC$66,3,FALSE)/1000-VLOOKUP(R8,$BN$121:$BO$125,2,FALSE))&lt;2*$BU$69,(M9-IF(I9&lt;=600,$BU$65,$BU$66)-$BU$63-VLOOKUP(I9,$CZ$61:$DC$66,3,FALSE)/1000-VLOOKUP(R8,$BN$121:$BO$125,2,FALSE))-$BU$69,(M9-IF(I9&lt;=600,$BU$65,$BU$66)-$BU$63-VLOOKUP(I9,$CZ$61:$DC$66,3,FALSE)/1000-VLOOKUP(R8,$BN$121:$BO$125,2,FALSE))/2)),0),0)+IF(ISNUMBER(MATCH(F8,$BN$80:$BN$81,0)),N9*E9*MAX(IF((M9-IF(I9&lt;=600,$BU$65,$BU$66)-$BU$63-VLOOKUP(I9,$DE$61:$DH$73,3,FALSE)/1000-VLOOKUP(R8,$BN$121:$BO$125,2,FALSE))&lt;$BU$69,0,IF((M9-IF(I9&lt;=600,$BU$65,$BU$66)-$BU$63-VLOOKUP(I9,$DE$61:$DH$73,3,FALSE)/1000-VLOOKUP(R8,$BN$121:$BO$125,2,FALSE))&lt;2*$BU$69,(M9-IF(I9&lt;=600,$BU$65,$BU$66)-$BU$63-VLOOKUP(I9,$DE$61:$DH$73,3,FALSE)/1000-VLOOKUP(R8,$BN$121:$BO$125,2,FALSE))-$BU$69,(M9-IF(I9&lt;=600,$BU$65,$BU$66)-$BU$63-VLOOKUP(I9,$DE$61:$DH$73,3,FALSE)/1000-VLOOKUP(R8,$BN$121:$BO$125,2,FALSE))/2)),0),0)</f>
        <v>1.2812150000000424</v>
      </c>
      <c r="AS9" s="565">
        <f>IF(MATCH(G8,$BN$60:$BN$62,0)=3,0,IF(MATCH(R8,$BN$121:$BN$123,0)&gt;=1,E9*(N9),0))</f>
        <v>14.950000000000001</v>
      </c>
      <c r="AT9" s="565">
        <f>IF(AND(MATCH(G8,$BN$60:$BN$62,0)&lt;=2,MATCH(R8,$BN$121:$BN$125,0)&gt;1,NOT(AND(MATCH(R8,$BN$121:$BN$125,0)&gt;1,))),E9*(N9+2*VLOOKUP(R8,$BN$121:$BP$125,3,FALSE))*IF(OR(MATCH(R8,$BN$121:$BN$125,0)=3,MATCH(R8,$BN$121:$BN$125,0)=3),VLOOKUP(R8,$BN$121:$BP$125,2,FALSE),1),0)</f>
        <v>0</v>
      </c>
      <c r="AU9" s="565">
        <f>IF(AND(MATCH(G8,$BN$60:$BN$62,0)&lt;=2,MATCH(R8,$BN$121:$BN$125,0)=2),E9*(N9+2*VLOOKUP(R8,$BN$121:$BP$125,3,FALSE)),0)</f>
        <v>0</v>
      </c>
      <c r="AV9" s="565">
        <f>IF(AND(MATCH(G8,$BN$60:$BN$62,0)&lt;=2,MATCH(R8,$BN$121:$BN$125,0)=2),E9*(N9+2*VLOOKUP(R8,$BN$121:$BP$125,3,FALSE)),0)*$AV$6</f>
        <v>0</v>
      </c>
      <c r="AW9" s="565">
        <f>IF(AND(MATCH(G8,$BN$60:$BN$62,0)&lt;=2,MATCH(R8,$BN$121:$BN$125,0)=2),E9*(N9+2*VLOOKUP(R8,$BN$121:$BP$125,3,FALSE)),0)*$AW$6</f>
        <v>0</v>
      </c>
      <c r="AX9" s="565">
        <f>IF(AND(MATCH(G8,$BN$60:$BN$62,0)&lt;=2,MATCH(R8,$BN$121:$BN$125,0)=2),E9*(N9+2*VLOOKUP(R8,$BN$121:$BP$125,3,FALSE)),0)</f>
        <v>0</v>
      </c>
      <c r="AY9" s="565">
        <f>IF(AND(MATCH(G8,$BN$60:$BN$62,0)&lt;=2,MATCH(R8,$BN$121:$BN$125,0)=2),E9*(N9+2*VLOOKUP(R8,$BN$121:$BP$125,3,FALSE)),0)*$AY$6</f>
        <v>0</v>
      </c>
      <c r="AZ9" s="565">
        <f>IF(MATCH(R8,$BN$121:$BN$125,0)=3,E9*(N9+2*VLOOKUP(R8,$BN$121:$BP$125,3,FALSE)),0)</f>
        <v>0</v>
      </c>
      <c r="BA9" s="565">
        <f>MAX(SUM(T9:AE9)-AQ9-AR9,0)*$BU$103</f>
        <v>6.1084205000000011</v>
      </c>
      <c r="BB9" s="565">
        <f>BA9*$BU$108</f>
        <v>91.626307500000024</v>
      </c>
      <c r="BC9" s="565">
        <f>AM9*$BU$105</f>
        <v>0</v>
      </c>
      <c r="BD9" s="565">
        <f>BC9*$BU$110</f>
        <v>0</v>
      </c>
      <c r="BE9" s="565">
        <f>(AN9+AO9)*$BU$106</f>
        <v>5.8016217890934447</v>
      </c>
      <c r="BF9" s="565">
        <f>BE9*$BU$111</f>
        <v>87.02432683640167</v>
      </c>
      <c r="BG9" s="565">
        <f>IF(MATCH(G8,$BN$60:$BN$62,0)&lt;=2,(E9*(N9+2*VLOOKUP(R8,$BN$121:$BP$125,3,FALSE))*VLOOKUP(R8,$BN$121:$BO$125,2,FALSE))*$BU$107,0)</f>
        <v>0</v>
      </c>
      <c r="BH9" s="565">
        <f>BG9*$BU$112</f>
        <v>0</v>
      </c>
      <c r="BI9" s="565">
        <f t="shared" ref="BI9" si="0">AY9*$BI$2*$BI$1</f>
        <v>0</v>
      </c>
      <c r="BJ9" s="568">
        <f>E9*(IF(ISNUMBER(MATCH(F8,$BN$69,0)),VLOOKUP(I9,$BW$63:$BY$76,3,FALSE)/1000,0)+IF(ISNUMBER(MATCH(F8,$BN$70,0)),VLOOKUP(I9,$BW$61:$BZ$76,4,FALSE)/1000,0)+IF(ISNUMBER(MATCH(F8,$BN$71:$BN$77,0)),VLOOKUP(I9,$DJ$61:$DM$71,4,FALSE)/1000,0)+IF(ISNUMBER(MATCH(F8,$BN$78:$BN$79,0)),VLOOKUP(I9,$CZ61:$DD$66,5,FALSE)/1000,0)+IF(ISNUMBER(MATCH(F8,$BN$80:$BN$81,0)),VLOOKUP(I9,$DE$61:$DI$72,5,FALSE)/1000,0)+IF(ISNUMBER(MATCH(F8,$BN$82:$BN$82,0)),VLOOKUP(I9,$BW$61:$CA$76,5,FALSE)/1000,0)+IF(ISNUMBER(MATCH(F8,$BN$83:$BN$83,0)),VLOOKUP(I9,$CH$61:$CL$67,4,FALSE)/1000,0)+IF(ISNUMBER(MATCH(F8,$BN$84:$BN$84,0)),VLOOKUP(I9,$CH$61:$CL$67,5,FALSE)/1000,0)+IF(ISNUMBER(MATCH(F8,$BN$85:$BN$85,0)),VLOOKUP(I9,$CB$61:$CG$64,4,FALSE)/1000,0)+IF(ISNUMBER(MATCH(F8,$BN$86:$BN$86,0)),VLOOKUP(I9,$CB$61:$CG$64,5,FALSE)/1000,0)+IF(ISNUMBER(MATCH(F8,$BN$87:$BN$87,0)),VLOOKUP(I9,$CB$61:$CG$64,6,FALSE)/1000,0)+IF(ISNUMBER(MATCH(F8,$BN$88:$BN$88,0)),VLOOKUP(I9,$CP$61:$CT$80,3,FALSE)/1000,0)+IF(ISNUMBER(MATCH(F8,$BN$89:$BN$89,0)),VLOOKUP(I9,$CP$61:$CT$80,4,FALSE)/1000,0)+IF(ISNUMBER(MATCH(F8,$BN$90:$BN$90,0)),VLOOKUP(I9,$CP$61:$CT$80,5,FALSE)/1000,0)+IF(ISNUMBER(MATCH(F8,$BN$91:$BN$91,0)),VLOOKUP(I9,$CM$61:$CO$97,3,FALSE)/1000,0))</f>
        <v>0.108353</v>
      </c>
      <c r="BK9" s="568">
        <f>BJ9*$BU$113</f>
        <v>3.2505900000000003</v>
      </c>
      <c r="BL9" s="565">
        <f>(E9*(2*$BU$123+N9))</f>
        <v>60.949999999999996</v>
      </c>
      <c r="BM9" s="569"/>
      <c r="BN9" s="578"/>
      <c r="BO9" s="578"/>
      <c r="CG9" s="551"/>
    </row>
    <row r="10" spans="1:85" ht="15" customHeight="1">
      <c r="A10" s="992"/>
      <c r="B10" s="993"/>
      <c r="C10" s="993"/>
      <c r="D10" s="994"/>
      <c r="E10" s="571"/>
      <c r="F10" s="957"/>
      <c r="G10" s="960"/>
      <c r="H10" s="960"/>
      <c r="I10" s="572">
        <f>IF(OR(ISNUMBER(MATCH(F8,$BN$69:$BN$70,0)),ISNUMBER(MATCH(F8,$BN$82:$BN$82,0))),VLOOKUP(I9,$BW$61:$BX$81,2,FALSE)/1000,0)+IF(ISNUMBER(MATCH(F8,$BN$83:$BN$84,0)),VLOOKUP(I9,$CH$61:$CJ$67,3,FALSE)/1000,0)+IF(ISNUMBER(MATCH(F8,$BN$85:$BN$87,0)),VLOOKUP(I9,$CB$61:$CD$64,3,FALSE)/1000,0)+IF(ISNUMBER(MATCH(F8,$BN$88:$BN$90,0)),VLOOKUP(I9,$CP$61:$CQ$80,2,FALSE)/1000,0)+IF(ISNUMBER(MATCH(F8,$BN$78:$BN$79,0)),VLOOKUP(I9,$CZ$61:$DC$66,4,FALSE)/1000,0)+IF(ISNUMBER(MATCH(F8,$BN$80:$BN$81,0)),VLOOKUP(I9,$DE$61:$DH$73,4,FALSE)/1000,0)+IF(ISNUMBER(MATCH(F8,$BN$91:$BN$91,0)),VLOOKUP(I9,$CM$61:$CN$97,2,FALSE)/1000,0)+IF(ISNUMBER(MATCH(F8,$BN$71:$BN$77,0)),VLOOKUP(I9,$DJ$61:$DL$73,3,FALSE)/1000,0)</f>
        <v>0.1143</v>
      </c>
      <c r="J10" s="575">
        <v>98.8</v>
      </c>
      <c r="K10" s="575">
        <v>98.1</v>
      </c>
      <c r="L10" s="574">
        <f>J10-K10</f>
        <v>0.70000000000000284</v>
      </c>
      <c r="M10" s="575"/>
      <c r="N10" s="574"/>
      <c r="O10" s="574"/>
      <c r="P10" s="574"/>
      <c r="Q10" s="574"/>
      <c r="R10" s="963"/>
      <c r="S10" s="963"/>
      <c r="T10" s="574"/>
      <c r="U10" s="574"/>
      <c r="V10" s="574"/>
      <c r="W10" s="574"/>
      <c r="X10" s="574"/>
      <c r="Y10" s="574"/>
      <c r="Z10" s="574"/>
      <c r="AA10" s="574"/>
      <c r="AB10" s="574"/>
      <c r="AC10" s="574"/>
      <c r="AD10" s="574"/>
      <c r="AE10" s="574"/>
      <c r="AF10" s="576"/>
      <c r="AG10" s="574"/>
      <c r="AH10" s="963"/>
      <c r="AI10" s="574"/>
      <c r="AJ10" s="574"/>
      <c r="AK10" s="574"/>
      <c r="AL10" s="574"/>
      <c r="AM10" s="574"/>
      <c r="AN10" s="574"/>
      <c r="AO10" s="577"/>
      <c r="AP10" s="574"/>
      <c r="AQ10" s="574"/>
      <c r="AR10" s="574"/>
      <c r="AS10" s="574"/>
      <c r="AT10" s="574"/>
      <c r="AU10" s="574"/>
      <c r="AV10" s="574"/>
      <c r="AW10" s="574"/>
      <c r="AX10" s="574"/>
      <c r="AY10" s="574"/>
      <c r="AZ10" s="574"/>
      <c r="BA10" s="574"/>
      <c r="BB10" s="574"/>
      <c r="BC10" s="574"/>
      <c r="BD10" s="574"/>
      <c r="BE10" s="574"/>
      <c r="BF10" s="574"/>
      <c r="BG10" s="574"/>
      <c r="BH10" s="574"/>
      <c r="BI10" s="574"/>
      <c r="BJ10" s="577"/>
      <c r="BK10" s="577"/>
      <c r="BL10" s="574"/>
      <c r="BM10" s="551"/>
      <c r="BN10" s="578"/>
      <c r="BO10" s="578"/>
      <c r="CG10" s="551"/>
    </row>
    <row r="11" spans="1:85" ht="15" customHeight="1">
      <c r="A11" s="579"/>
      <c r="B11" s="579"/>
      <c r="C11" s="579"/>
      <c r="D11" s="579"/>
      <c r="E11" s="580"/>
      <c r="F11" s="581"/>
      <c r="G11" s="579"/>
      <c r="H11" s="579"/>
      <c r="I11" s="579"/>
      <c r="J11" s="582"/>
      <c r="K11" s="582"/>
      <c r="L11" s="583"/>
      <c r="M11" s="583"/>
      <c r="N11" s="579"/>
      <c r="O11" s="579"/>
      <c r="P11" s="583"/>
      <c r="Q11" s="583"/>
      <c r="R11" s="584"/>
      <c r="S11" s="583"/>
      <c r="T11" s="579"/>
      <c r="U11" s="579"/>
      <c r="V11" s="579"/>
      <c r="W11" s="579"/>
      <c r="X11" s="579"/>
      <c r="Y11" s="579"/>
      <c r="Z11" s="579"/>
      <c r="AA11" s="579"/>
      <c r="AB11" s="579"/>
      <c r="AC11" s="579"/>
      <c r="AD11" s="579"/>
      <c r="AE11" s="579"/>
      <c r="AF11" s="579"/>
      <c r="AG11" s="583"/>
      <c r="AH11" s="579"/>
      <c r="AI11" s="579"/>
      <c r="AJ11" s="579"/>
      <c r="AK11" s="583"/>
      <c r="AL11" s="583"/>
      <c r="AM11" s="579"/>
      <c r="AN11" s="579"/>
      <c r="AO11" s="583"/>
      <c r="AP11" s="579"/>
      <c r="AQ11" s="579"/>
      <c r="AR11" s="579"/>
      <c r="AS11" s="579"/>
      <c r="AT11" s="579"/>
      <c r="AU11" s="579"/>
      <c r="AV11" s="579"/>
      <c r="AW11" s="579"/>
      <c r="AX11" s="579"/>
      <c r="AY11" s="579"/>
      <c r="AZ11" s="579"/>
      <c r="BA11" s="579"/>
      <c r="BB11" s="579"/>
      <c r="BC11" s="579"/>
      <c r="BD11" s="579"/>
      <c r="BE11" s="579"/>
      <c r="BF11" s="583"/>
      <c r="BG11" s="579"/>
      <c r="BH11" s="579"/>
      <c r="BI11" s="579"/>
      <c r="BJ11" s="579"/>
      <c r="BK11" s="579"/>
      <c r="BM11" s="551"/>
      <c r="BO11" s="559"/>
      <c r="CG11" s="551"/>
    </row>
    <row r="12" spans="1:85" ht="15" customHeight="1">
      <c r="A12" s="986" t="s">
        <v>322</v>
      </c>
      <c r="B12" s="987"/>
      <c r="C12" s="987"/>
      <c r="D12" s="988"/>
      <c r="E12" s="554"/>
      <c r="F12" s="955" t="s">
        <v>833</v>
      </c>
      <c r="G12" s="958" t="s">
        <v>680</v>
      </c>
      <c r="H12" s="958" t="s">
        <v>675</v>
      </c>
      <c r="I12" s="555">
        <f>IF(OR(ISNUMBER(MATCH(F12,$BN$69:$BN$70,0)),ISNUMBER(MATCH(F12,$BN$82:$BN$82,0))),(VLOOKUP(I13,$BW$61:$BX$81,2,FALSE)-I13)/2000,0)+IF(ISNUMBER(MATCH(F12,$BN$83:$BN$84,0)),(VLOOKUP(I13,$CH$61:$CJ$67,3,FALSE)-VLOOKUP(I13,$CH$61:$CJ$67,2,FALSE))/2000,0)+IF(ISNUMBER(MATCH(F12,$BN$85:$BN$87,0)),(VLOOKUP(I13,$CB$61:$CD$64,3,FALSE)-VLOOKUP(I13,$CB$61:$CD$64,2,FALSE))/2000,0)+IF(ISNUMBER(MATCH(F12,$BN$88:$BN$90,0)),(VLOOKUP(I13,$CP$61:$CQ$80,2,FALSE)-I13)/2000,0)+IF(ISNUMBER(MATCH(F12,$BN$78:$BN$79,0)),(VLOOKUP(I13,$CZ$61:$DC$66,4,FALSE)-VLOOKUP(I13,$CZ$61:$DC$66,2,FALSE))/2000,0)+IF(ISNUMBER(MATCH(F12,$BN$80:$BN$81,0)),(VLOOKUP(I13,$DE$61:$DH$73,4,FALSE)-VLOOKUP(I13,$DE$61:$DH$73,2,FALSE))/2000,0)+IF(ISNUMBER(MATCH(F12,$BN$91:$BN$91,0)),(VLOOKUP(I13,$CM$61:$CN$97,2,FALSE)-I13)/2000,0)+IF(ISNUMBER(MATCH(F12,$BN$71:$BN$77,0)),(VLOOKUP(I13,$DJ$61:$DL$73,3,FALSE)-I13)/2000,0)</f>
        <v>9.0499999999999973E-3</v>
      </c>
      <c r="J12" s="556">
        <v>98.05</v>
      </c>
      <c r="K12" s="556">
        <v>97.35</v>
      </c>
      <c r="L12" s="557">
        <f>J12-K12</f>
        <v>0.70000000000000284</v>
      </c>
      <c r="M12" s="557"/>
      <c r="N12" s="557"/>
      <c r="O12" s="557"/>
      <c r="P12" s="557"/>
      <c r="Q12" s="557"/>
      <c r="R12" s="961" t="s">
        <v>676</v>
      </c>
      <c r="S12" s="961" t="s">
        <v>677</v>
      </c>
      <c r="T12" s="557"/>
      <c r="U12" s="557"/>
      <c r="V12" s="557"/>
      <c r="W12" s="557"/>
      <c r="X12" s="557"/>
      <c r="Y12" s="557"/>
      <c r="Z12" s="557"/>
      <c r="AA12" s="557"/>
      <c r="AB12" s="557"/>
      <c r="AC12" s="557"/>
      <c r="AD12" s="557"/>
      <c r="AE12" s="557"/>
      <c r="AF12" s="554"/>
      <c r="AG12" s="557"/>
      <c r="AH12" s="961" t="s">
        <v>678</v>
      </c>
      <c r="AI12" s="557"/>
      <c r="AJ12" s="557"/>
      <c r="AK12" s="557"/>
      <c r="AL12" s="557"/>
      <c r="AM12" s="557"/>
      <c r="AN12" s="557"/>
      <c r="AO12" s="558"/>
      <c r="AP12" s="557"/>
      <c r="AQ12" s="557"/>
      <c r="AR12" s="557"/>
      <c r="AS12" s="557"/>
      <c r="AT12" s="557"/>
      <c r="AU12" s="557"/>
      <c r="AV12" s="557"/>
      <c r="AW12" s="557"/>
      <c r="AX12" s="557"/>
      <c r="AY12" s="557"/>
      <c r="AZ12" s="557"/>
      <c r="BA12" s="557"/>
      <c r="BB12" s="557"/>
      <c r="BC12" s="557"/>
      <c r="BD12" s="557"/>
      <c r="BE12" s="557"/>
      <c r="BF12" s="557"/>
      <c r="BG12" s="557"/>
      <c r="BH12" s="557"/>
      <c r="BI12" s="557"/>
      <c r="BJ12" s="558"/>
      <c r="BK12" s="558"/>
      <c r="BL12" s="557"/>
      <c r="BM12" s="551"/>
      <c r="BN12" s="578"/>
      <c r="BO12" s="578"/>
      <c r="CG12" s="551"/>
    </row>
    <row r="13" spans="1:85" ht="15" customHeight="1">
      <c r="A13" s="989"/>
      <c r="B13" s="990"/>
      <c r="C13" s="990"/>
      <c r="D13" s="991"/>
      <c r="E13" s="562">
        <v>21</v>
      </c>
      <c r="F13" s="956"/>
      <c r="G13" s="959"/>
      <c r="H13" s="959"/>
      <c r="I13" s="563">
        <v>100</v>
      </c>
      <c r="J13" s="564"/>
      <c r="K13" s="564"/>
      <c r="L13" s="561"/>
      <c r="M13" s="565">
        <f>ABS((L12+L14)/2)+IF(ISNUMBER(MATCH(F12,$BN$69:$BN$77,0)),$BU$60,0)+IF(ISNUMBER(MATCH(AH12,$BN$131,0)),$BU$61,0)+IF(ISNUMBER(MATCH(F12,$BN$78:$BN$81,0)),IF(I13&lt;=600,$BU$62,$BU$63),0)+IF(ISNUMBER(MATCH(F12,$BN$82:$BN$96,0)),$BU$61,0)</f>
        <v>0.80000000000000282</v>
      </c>
      <c r="N13" s="565">
        <f>IF(MATCH(G12,$BN$60:$BN$62,0)=1,IF(ISNUMBER(MATCH(F12,$BN$69:$BN$90,0)),VLOOKUP(I13,IF(M13&lt;=2,$BN$43:$BS$54,$BN$56:$BS$58),VLOOKUP(AF13,$BO$105:$BP$110,2,FALSE),FALSE),IF(ISNUMBER(MATCH(F12,$BN$91,0)),VLOOKUP(I13,IF(M13&lt;=2,$BU$43:$BZ$54,$BU$56:$BZ$58),VLOOKUP(AF13,$BO$105:$BP$110,2,FALSE),FALSE),0)),0)+IF(MATCH(G12,$BN$60:$BN$62,0)=2,VLOOKUP(I13,IF(M13&lt;=2,$CB$43:$CG$54,IF(M13&lt;=4,$CB$56:$CG$58,IF(M13&lt;=6,#REF!,IF(M13&lt;=8,#REF!,#REF!)))),VLOOKUP(AF13,$BO$105:$BP$110,2,FALSE)),0)</f>
        <v>0.65</v>
      </c>
      <c r="O13" s="566">
        <f>ABS((K14-K12)/E13)</f>
        <v>3.5714285714285712E-2</v>
      </c>
      <c r="P13" s="565">
        <f>E13</f>
        <v>21</v>
      </c>
      <c r="Q13" s="565">
        <f>IF(IF(AND(MATCH(R12,$BN$121:$BN$125,0)&lt;=1),E13*(N13+2*$BP$121))=FALSE,0,IF(AND(MATCH(R12,$BN$121:$BN$125,0)&lt;=1),E13*(N13+2*$BP$121)))</f>
        <v>26.25</v>
      </c>
      <c r="R13" s="962"/>
      <c r="S13" s="962"/>
      <c r="T13" s="565">
        <f>IF(AND(ISNUMBER(MATCH(S12,$BN$134,0))),E13*N13*(MIN(M13,$BU$93)-VLOOKUP(R12,$BN$121:$BP$126,2,FALSE)),VLOOKUP(S12,$BN$134:$BP$135,2,FALSE))</f>
        <v>0</v>
      </c>
      <c r="U13" s="565">
        <f>IF(AND(ISNUMBER(MATCH(S12,$BN$134,0))),E13*N13*MAX(MIN(M13-$BU$93,$BU$93),0)+E13*MAX((MIN(M13-$BU$93,-$BU$93)),0),VLOOKUP(S12,$BN$134:$BP$135,2,FALSE))</f>
        <v>0</v>
      </c>
      <c r="V13" s="565">
        <f>IF(AND(ISNUMBER(MATCH(S12,$BN$134,0))),E13*N13*MAX(MIN(M13-2*$BU$93,$BU$93),0)+E13*MAX((MIN(M13-2*$BU$93,-2*$BU$93,-2*$BU$93,$BU$93)),0),VLOOKUP(S12,$BN$134:$BP$135,2,FALSE))</f>
        <v>0</v>
      </c>
      <c r="W13" s="565">
        <f>IF(AND(ISNUMBER(MATCH(S12,$BN$134,0))),E13*N13*MAX(MIN(M13-3*$BU$93,$BU$93),0)+E13*MAX((MIN(M13-3*$BU$93,-3*$BU$93,-3*$BU$93,$BU$93)),0),VLOOKUP(S12,$BN$134:$BP$135,2,FALSE))</f>
        <v>0</v>
      </c>
      <c r="X13" s="565">
        <f>IF(AND(ISNUMBER(MATCH(S12,$BN$134,0))),E13*N13*MAX(MIN(M13-4*$BU$93,$BU$93),0)+E13*MAX((MIN(M13-4*$BU$93,-4*$BU$93,-4*$BU$93,$BU$93)),0),VLOOKUP(S12,$BN$134:$BP$135,2,FALSE))</f>
        <v>0</v>
      </c>
      <c r="Y13" s="565">
        <f>IF(AND(ISNUMBER(MATCH(S12,$BN$134,0))),E13*N13*MAX(MIN(M13-5*$BU$93,$BU$93),0)+E13*MAX((MIN(M13-5*$BU$93,-5*$BU$93,-5*$BU$93,$BU$93)),0),VLOOKUP(S12,$BN$134:$BP$135,2,FALSE))</f>
        <v>0</v>
      </c>
      <c r="Z13" s="565">
        <f>IF(AND(ISNUMBER(MATCH(S12,$BN$135,0))),E13*N13*(MIN(M13,$BU$94)-VLOOKUP(R12,$BN$121:$BP$126,2,FALSE)),VLOOKUP(S12,$BN$134:$BP$135,2,FALSE))</f>
        <v>10.920000000000039</v>
      </c>
      <c r="AA13" s="565">
        <f>IF(AND(ISNUMBER(MATCH(S12,$BN$135,0))),E13*N13*MAX(MIN(M13-$BU$94,$BU$94),0)+E13*MAX((MIN(M13-$BU$94,-$BU$94)),0))-VLOOKUP(S12,$BN$134:$BP$135,2,FALSE)</f>
        <v>0</v>
      </c>
      <c r="AB13" s="565">
        <f>IF(AND(ISNUMBER(MATCH(S12,$BN$135,0))),E13*N13*MAX(MIN(M13-2*$BU$94,$BU$94),0)+E13*MAX((MIN(M13-2*$BU$94,-2*$BU$94,-2*$BU$94,$BU$94)),0))-VLOOKUP(S12,$BN$134:$BP$135,2,FALSE)</f>
        <v>0</v>
      </c>
      <c r="AC13" s="565">
        <f>IF(AND(ISNUMBER(MATCH(S12,$BN$135,0))),E13*N13*MAX(MIN(M13-3*$BU$94,$BU$94),0)+E13*MAX((MIN(M13-3*$BU$94,-3*$BU$94,-3*$BU$94,$BU$94)),0))-VLOOKUP(S12,$BN$134:$BP$135,2,FALSE)</f>
        <v>0</v>
      </c>
      <c r="AD13" s="565">
        <f>IF(AND(ISNUMBER(MATCH(S12,$BN$135,0))),E13*N13*MAX(MIN(M13-4*$BU$94,$BU$94),0)+E13*MAX((MIN(M13-4*$BU$94,-4*$BU$94,-4*$BU$94,$BU$94)),0))-VLOOKUP(S12,$BN$134:$BP$135,2,FALSE)</f>
        <v>0</v>
      </c>
      <c r="AE13" s="565">
        <f>IF(AND(ISNUMBER(MATCH(S12,$BN$135,0))),E13*N13*MAX(MIN(M13-5*$BU$94,$BU$94),0)+E13*MAX((MIN(M13-5*$BU$94,-5*$BU$94,-5*$BU$94,$BU$94)),0))-VLOOKUP(S12,$BN$134:$BP$135,2,FALSE)</f>
        <v>0</v>
      </c>
      <c r="AF13" s="567" t="str">
        <f>IF(MATCH(G12,$BN$60:$BN$62,0)&lt;=2,VLOOKUP((M13),$BN$105:$BO$110,2),"-")</f>
        <v>-</v>
      </c>
      <c r="AG13" s="565">
        <f>IF(AND(MATCH(G12,$BN$60:$BN$62,0)&lt;=2,MATCH(AF13,$BO$105:$BO$110,0)&gt;1),(M13)*E13*2,0)</f>
        <v>0</v>
      </c>
      <c r="AH13" s="962"/>
      <c r="AI13" s="565" t="str">
        <f>IF(AH12=$BN$130,E13*$BU$84,IF(AH12=$BN$129,"-","-"))</f>
        <v>-</v>
      </c>
      <c r="AJ13" s="565">
        <f>IF(MATCH(AH12,$BN$129:$BN$131,0)&lt;=2,0,((_xlfn.CEILING.PRECISE(E13/$BU$85))*$BU$86))</f>
        <v>0</v>
      </c>
      <c r="AK13" s="565">
        <f>IF(MATCH(G12,$BN$60:$BN$62,0)=3,0,E13*$BU$122/($BU$121))*2</f>
        <v>21</v>
      </c>
      <c r="AL13" s="565">
        <f>IF(MATCH(G12,$BN$60:$BN$62,0)=3,0,(E13/$BU$114)*$BU$115*(N13+2*N13))</f>
        <v>1.6380000000000001</v>
      </c>
      <c r="AM13" s="565">
        <f>IF(ISNUMBER(MATCH(F12,$BN$69:$BN$77,0)),E13*N13*$BU$60,0)</f>
        <v>0</v>
      </c>
      <c r="AN13" s="565">
        <f>IF(AND(ISNUMBER(MATCH(F12,$BN$69:$BN$77,0)),MATCH(AH12,$BN$129:$BN$131,0)=3),E13*N13*$BU$61,0)</f>
        <v>0</v>
      </c>
      <c r="AO13" s="568">
        <f>IF(MATCH(G12,$BN$60:$BN$62,0)&lt;=2,IF(ISNUMBER(MATCH(F12,$BN$82:$BN$91,0)),E13*(N13*(I14+$BU$62+$BU$63)-(((I14/2)^2)*(IF((M13-$BU$62)&lt;I14,2*ACOS(1-(((M13-$BU$62)*2/I14))),2*PI())-SIN(IF((M13-$BU$62)&lt;I14,2*ACOS(1-(((M13-$BU$62)*2/I14))),2*PI()))))/2),0)+IF(ISNUMBER(MATCH(F12,$BN$78:$BN$79,0)),E13*(N13*(VLOOKUP(I13,$CZ$61:$DC$66,3,FALSE)/1000+IF(I13&lt;=600,$BU$65,$BU$66)+$BU$63)-(((VLOOKUP(I13,$CZ$61:$DC$66,3,FALSE)/2000)^2)*(IF((M13-IF(I13&lt;=600,$BU$65,$BU$66))&lt;VLOOKUP(I13,$CZ$61:$DC$66,3,FALSE)/1000,2*ACOS(1-((M13-IF(I13&lt;=600,$BU$65,$BU$66))*2/VLOOKUP(I13,$CZ$61:$DC$66,3,FALSE)/1000)),2*PI())-SIN(IF((M13-IF(I13&lt;=600,$BU$65,$BU$66))&lt;VLOOKUP(I13,$CZ$61:$DC$66,3,FALSE)/1000,2*ACOS(1-((M13-IF(I13&lt;=600,$BU$65,$BU$66))*2/VLOOKUP(I13,$CZ$61:$DC$66,3,FALSE)/1000)),2*PI()))))/2),0)+IF(ISNUMBER(MATCH(F12,$BN$80:$BN$81,0)),E13*(N13*(VLOOKUP(I13,$DE$61:$DH$73,3,FALSE)/1000+IF(I13&lt;=600,$BU$65,$BU$66)+$BU$63)-(((VLOOKUP(I13,$DE$61:$DH$73,3,FALSE)/2000)^2)*(IF((M13-IF(I13&lt;=600,$BU$65,$BU$66))&lt;VLOOKUP(I13,$DE$61:$DH$73,3,FALSE)/1000,2*ACOS(1-((M13-IF(I13&lt;=600,$BU$65,$BU$66))*2/VLOOKUP(I13,$DE$61:$DH$73,3,FALSE)/1000)),2*PI())-SIN(IF((M13-IF(I13&lt;=600,$BU$65,$BU$66))&lt;VLOOKUP(I13,$DE$61:$DH$73,3,FALSE)/1000,2*ACOS(1-((M13-IF(I13&lt;=600,$BU$65,$BU$66))*2/VLOOKUP(I13,$DE$61:$DH$73,3,FALSE)/1000)),2*PI()))))/2),0),0)</f>
        <v>4.0747176445137896</v>
      </c>
      <c r="AP13" s="565">
        <f>E13</f>
        <v>21</v>
      </c>
      <c r="AQ13" s="565">
        <f>IF(ISNUMBER(MATCH(F12,$BN$69:$BN$77,0)),N13*E13*MAX(IF($BU$67=2,IF((M13-$BU$60-I14-$BU$70-VLOOKUP(R12,$BN$121:$BO$125,2,FALSE))&lt;$BU$69,(M13-$BU$60-I14-$BU$70-VLOOKUP(R12,$BN$121:$BO$125,2,FALSE)),IF((M13-$BU$60-I14-$BU$70-VLOOKUP(R12,$BN$121:$BO$125,2,FALSE))&lt;2*$BU$69,$BU$69,(M13-$BU$60-I14-$BU$70-VLOOKUP(R12,$BN$121:$BO$125,2,FALSE))/2)),M13-$BU$60-I14-$BU$68-VLOOKUP(R12,$BN$121:$BO$125,2,FALSE)),0),0)+IF(ISNUMBER(MATCH(F12,$BN$82:$BN$96,0)),N13*E13*MAX(IF((M13-$BU$62-$BU$63-I14-VLOOKUP(R12,$BN$121:$BO$125,2,FALSE))&lt;$BU$69,(M13-$BU$62-$BU$63-I14-VLOOKUP(R12,$BN$121:$BO$125,2,FALSE)),IF((M13-$BU$62-$BU$63-I14-VLOOKUP(R12,$BN$121:$BO$125,2,FALSE))&lt;2*$BU$69,$BU$69,(M13-$BU$62-$BU$63-I14-VLOOKUP(R12,$BN$121:$BO$125,2,FALSE))/2)),0),0)+IF(ISNUMBER(MATCH(F12,$BN$78:$BN$79,0)),N13*E13*MAX(IF((M13-IF(I13&lt;=600,$BU$65,$BU$66)-$BU$63-VLOOKUP(I13,$CZ$61:$DC$66,3,FALSE)/1000-VLOOKUP(R12,$BN$121:$BO$125,2,FALSE))&lt;$BU$69,(M13-IF(I13&lt;=600,$BU$65,$BU$66)-$BU$63-VLOOKUP(I13,$CZ$61:$DC$66,3,FALSE)/1000-VLOOKUP(R12,$BN$121:$BO$125,2,FALSE)),IF((M13-IF(I13&lt;=600,$BU$65,$BU$66)-$BU$63-VLOOKUP(I13,$CZ$61:$DC$66,3,FALSE)/1000-VLOOKUP(R12,$BN$121:$BO$125,2,FALSE))&lt;2*$BU$69,$BU$69,(M13-IF(I13&lt;=600,$BU$65,$BU$66)-$BU$63-VLOOKUP(I13,$CZ$61:$DC$66,3,FALSE)/1000-VLOOKUP(R12,$BN$121:$BO$125,2,FALSE))/2)),0),0)+IF(ISNUMBER(MATCH(F12,$BN$80:$BN$81,0)),N13*E13*MAX(IF((M13-IF(I13&lt;=600,$BU$65,$BU$66)-$BU$63-VLOOKUP(I13,$DE$61:$DH$73,3,FALSE)/1000-VLOOKUP(R12,$BN$121:$BO$125,2,FALSE))&lt;$BU$69,(M13-IF(I13&lt;=600,$BU$65,$BU$66)-$BU$63-VLOOKUP(I13,$DE$61:$DH$73,3,FALSE)/1000-VLOOKUP(R12,$BN$121:$BO$125,2,FALSE)),IF((M13-IF(I13&lt;=600,$BU$65,$BU$66)-$BU$63-VLOOKUP(I13,$DE$61:$DH$73,3,FALSE)/1000-VLOOKUP(R12,$BN$121:$BO$125,2,FALSE))&lt;2*$BU$69,$BU$69,(M13-IF(I13&lt;=600,$BU$65,$BU$66)-$BU$63-VLOOKUP(I13,$DE$61:$DH$73,3,FALSE)/1000-VLOOKUP(R12,$BN$121:$BO$125,2,FALSE))/2)),0),0)</f>
        <v>5.4600000000000009</v>
      </c>
      <c r="AR13" s="565">
        <f>IF(ISNUMBER(MATCH(F12,$BN$69:$BN$77,0)),E13*MAX(N13*IF($BU$67=2,IF((M13-$BU$60-I14-$BU$70-VLOOKUP(R12,$BN$121:$BO$125,2,FALSE))&lt;$BU$69,I14+$BU$70,IF((M13-$BU$60-I14-$BU$70-VLOOKUP(R12,$BN$121:$BO$125,2,FALSE))&lt;2*$BU$69,I14+$BU$70+(M13-$BU$60-I14-$BU$70-VLOOKUP(R12,$BN$121:$BO$125,2,FALSE))-$BU$69,I14+$BU$70+(M13-$BU$60-I14-$BU$70-VLOOKUP(R12,$BN$121:$BO$125,2,FALSE))/2)),MAX(MIN(M13-$BU$60-I14-VLOOKUP(R12,$BN$121:$BO$125,2,FALSE),I14+$BU$68),0))-IF((M13-$BU$60)&lt;I14,((I14/2)^2)*(2*ACOS(1-(((M13-$BU$60)*2/I14)))-SIN(2*ACOS(1-(((M13-$BU$60)*2/I14)))))/2,PI()*(I14/2)^2),0),0)+IF(ISNUMBER(MATCH(F12,$BN$82:$BN$96,0)),N13*E13*MAX(IF((M13-$BU$62-$BU$63-I14-VLOOKUP(R12,$BN$121:$BO$125,2,FALSE))&lt;$BU$69,0,IF((M13-$BU$62-$BU$63-I14-VLOOKUP(R12,$BN$121:$BO$125,2,FALSE))&lt;2*$BU$69,(M13-$BU$62-$BU$63-I14-VLOOKUP(R12,$BN$121:$BO$125,2,FALSE))-$BU$69,(M13-$BU$62-$BU$63-I14-VLOOKUP(R12,$BN$121:$BO$125,2,FALSE))/2)),0),0)+IF(ISNUMBER(MATCH(F12,$BN$78:$BN$79,0)),N13*E13*MAX(IF((M13-IF(I13&lt;=600,$BU$65,$BU$66)-$BU$63-VLOOKUP(I13,$CZ$61:$DC$66,3,FALSE)/1000-VLOOKUP(R12,$BN$121:$BO$125,2,FALSE))&lt;$BU$69,0,IF((M13-IF(I13&lt;=600,$BU$65,$BU$66)-$BU$63-VLOOKUP(I13,$CZ$61:$DC$66,3,FALSE)/1000-VLOOKUP(R12,$BN$121:$BO$125,2,FALSE))&lt;2*$BU$69,(M13-IF(I13&lt;=600,$BU$65,$BU$66)-$BU$63-VLOOKUP(I13,$CZ$61:$DC$66,3,FALSE)/1000-VLOOKUP(R12,$BN$121:$BO$125,2,FALSE))-$BU$69,(M13-IF(I13&lt;=600,$BU$65,$BU$66)-$BU$63-VLOOKUP(I13,$CZ$61:$DC$66,3,FALSE)/1000-VLOOKUP(R12,$BN$121:$BO$125,2,FALSE))/2)),0),0)+IF(ISNUMBER(MATCH(F12,$BN$80:$BN$81,0)),N13*E13*MAX(IF((M13-IF(I13&lt;=600,$BU$65,$BU$66)-$BU$63-VLOOKUP(I13,$DE$61:$DH$73,3,FALSE)/1000-VLOOKUP(R12,$BN$121:$BO$125,2,FALSE))&lt;$BU$69,0,IF((M13-IF(I13&lt;=600,$BU$65,$BU$66)-$BU$63-VLOOKUP(I13,$DE$61:$DH$73,3,FALSE)/1000-VLOOKUP(R12,$BN$121:$BO$125,2,FALSE))&lt;2*$BU$69,(M13-IF(I13&lt;=600,$BU$65,$BU$66)-$BU$63-VLOOKUP(I13,$DE$61:$DH$73,3,FALSE)/1000-VLOOKUP(R12,$BN$121:$BO$125,2,FALSE))-$BU$69,(M13-IF(I13&lt;=600,$BU$65,$BU$66)-$BU$63-VLOOKUP(I13,$DE$61:$DH$73,3,FALSE)/1000-VLOOKUP(R12,$BN$121:$BO$125,2,FALSE))/2)),0),0)</f>
        <v>1.1698050000000386</v>
      </c>
      <c r="AS13" s="565">
        <f>IF(MATCH(G12,$BN$60:$BN$62,0)=3,0,IF(MATCH(R12,$BN$121:$BN$123,0)&gt;=1,E13*(N13),0))</f>
        <v>13.65</v>
      </c>
      <c r="AT13" s="565">
        <f>IF(AND(MATCH(G12,$BN$60:$BN$62,0)&lt;=2,MATCH(R12,$BN$121:$BN$125,0)&gt;1,NOT(AND(MATCH(R12,$BN$121:$BN$125,0)&gt;1,))),E13*(N13+2*VLOOKUP(R12,$BN$121:$BP$125,3,FALSE))*IF(OR(MATCH(R12,$BN$121:$BN$125,0)=3,MATCH(R12,$BN$121:$BN$125,0)=3),VLOOKUP(R12,$BN$121:$BP$125,2,FALSE),1),0)</f>
        <v>0</v>
      </c>
      <c r="AU13" s="565">
        <f>IF(AND(MATCH(G12,$BN$60:$BN$62,0)&lt;=2,MATCH(R12,$BN$121:$BN$125,0)=2),E13*(N13+2*VLOOKUP(R12,$BN$121:$BP$125,3,FALSE)),0)</f>
        <v>0</v>
      </c>
      <c r="AV13" s="565">
        <f>IF(AND(MATCH(G12,$BN$60:$BN$62,0)&lt;=2,MATCH(R12,$BN$121:$BN$125,0)=2),E13*(N13+2*VLOOKUP(R12,$BN$121:$BP$125,3,FALSE)),0)*$AV$6</f>
        <v>0</v>
      </c>
      <c r="AW13" s="565">
        <f>IF(AND(MATCH(G12,$BN$60:$BN$62,0)&lt;=2,MATCH(R12,$BN$121:$BN$125,0)=2),E13*(N13+2*VLOOKUP(R12,$BN$121:$BP$125,3,FALSE)),0)*$AW$6</f>
        <v>0</v>
      </c>
      <c r="AX13" s="565">
        <f>IF(AND(MATCH(G12,$BN$60:$BN$62,0)&lt;=2,MATCH(R12,$BN$121:$BN$125,0)=2),E13*(N13+2*VLOOKUP(R12,$BN$121:$BP$125,3,FALSE)),0)</f>
        <v>0</v>
      </c>
      <c r="AY13" s="565">
        <f>IF(AND(MATCH(G12,$BN$60:$BN$62,0)&lt;=2,MATCH(R12,$BN$121:$BN$125,0)=2),E13*(N13+2*VLOOKUP(R12,$BN$121:$BP$125,3,FALSE)),0)*$AY$6</f>
        <v>0</v>
      </c>
      <c r="AZ13" s="565">
        <f>IF(MATCH(R12,$BN$121:$BN$125,0)=3,E13*(N13+2*VLOOKUP(R12,$BN$121:$BP$125,3,FALSE)),0)</f>
        <v>0</v>
      </c>
      <c r="BA13" s="565">
        <f>MAX(SUM(T13:AE13)-AQ13-AR13,0)*$BU$103</f>
        <v>5.5772535000000003</v>
      </c>
      <c r="BB13" s="565">
        <f>BA13*$BU$108</f>
        <v>83.658802500000007</v>
      </c>
      <c r="BC13" s="565">
        <f>AM13*$BU$105</f>
        <v>0</v>
      </c>
      <c r="BD13" s="565">
        <f>BC13*$BU$110</f>
        <v>0</v>
      </c>
      <c r="BE13" s="565">
        <f>(AN13+AO13)*$BU$106</f>
        <v>5.2971329378679268</v>
      </c>
      <c r="BF13" s="565">
        <f>BE13*$BU$111</f>
        <v>79.456994068018901</v>
      </c>
      <c r="BG13" s="565">
        <f>IF(MATCH(G12,$BN$60:$BN$62,0)&lt;=2,(E13*(N13+2*VLOOKUP(R12,$BN$121:$BP$125,3,FALSE))*VLOOKUP(R12,$BN$121:$BO$125,2,FALSE))*$BU$107,0)</f>
        <v>0</v>
      </c>
      <c r="BH13" s="565">
        <f>BG13*$BU$112</f>
        <v>0</v>
      </c>
      <c r="BI13" s="565">
        <f t="shared" ref="BI13" si="1">AY13*$BI$2*$BI$1</f>
        <v>0</v>
      </c>
      <c r="BJ13" s="568">
        <f>E13*(IF(ISNUMBER(MATCH(F12,$BN$69,0)),VLOOKUP(I13,$BW$63:$BY$76,3,FALSE)/1000,0)+IF(ISNUMBER(MATCH(F12,$BN$70,0)),VLOOKUP(I13,$BW$61:$BZ$76,4,FALSE)/1000,0)+IF(ISNUMBER(MATCH(F12,$BN$71:$BN$77,0)),VLOOKUP(I13,$DJ$61:$DM$71,4,FALSE)/1000,0)+IF(ISNUMBER(MATCH(F12,$BN$78:$BN$79,0)),VLOOKUP(I13,$CZ65:$DD$66,5,FALSE)/1000,0)+IF(ISNUMBER(MATCH(F12,$BN$80:$BN$81,0)),VLOOKUP(I13,$DE$61:$DI$72,5,FALSE)/1000,0)+IF(ISNUMBER(MATCH(F12,$BN$82:$BN$82,0)),VLOOKUP(I13,$BW$61:$CA$76,5,FALSE)/1000,0)+IF(ISNUMBER(MATCH(F12,$BN$83:$BN$83,0)),VLOOKUP(I13,$CH$61:$CL$67,4,FALSE)/1000,0)+IF(ISNUMBER(MATCH(F12,$BN$84:$BN$84,0)),VLOOKUP(I13,$CH$61:$CL$67,5,FALSE)/1000,0)+IF(ISNUMBER(MATCH(F12,$BN$85:$BN$85,0)),VLOOKUP(I13,$CB$61:$CG$64,4,FALSE)/1000,0)+IF(ISNUMBER(MATCH(F12,$BN$86:$BN$86,0)),VLOOKUP(I13,$CB$61:$CG$64,5,FALSE)/1000,0)+IF(ISNUMBER(MATCH(F12,$BN$87:$BN$87,0)),VLOOKUP(I13,$CB$61:$CG$64,6,FALSE)/1000,0)+IF(ISNUMBER(MATCH(F12,$BN$88:$BN$88,0)),VLOOKUP(I13,$CP$61:$CT$80,3,FALSE)/1000,0)+IF(ISNUMBER(MATCH(F12,$BN$89:$BN$89,0)),VLOOKUP(I13,$CP$61:$CT$80,4,FALSE)/1000,0)+IF(ISNUMBER(MATCH(F12,$BN$90:$BN$90,0)),VLOOKUP(I13,$CP$61:$CT$80,5,FALSE)/1000,0)+IF(ISNUMBER(MATCH(F12,$BN$91:$BN$91,0)),VLOOKUP(I13,$CM$61:$CO$97,3,FALSE)/1000,0))</f>
        <v>9.8930999999999991E-2</v>
      </c>
      <c r="BK13" s="568">
        <f>BJ13*$BU$113</f>
        <v>2.96793</v>
      </c>
      <c r="BL13" s="565">
        <f>(E13*(2*$BU$123+N13))</f>
        <v>55.65</v>
      </c>
      <c r="BM13" s="569"/>
      <c r="BN13" s="578"/>
      <c r="BO13" s="578"/>
      <c r="CG13" s="551"/>
    </row>
    <row r="14" spans="1:85" ht="15" customHeight="1">
      <c r="A14" s="992"/>
      <c r="B14" s="993"/>
      <c r="C14" s="993"/>
      <c r="D14" s="994"/>
      <c r="E14" s="571"/>
      <c r="F14" s="957"/>
      <c r="G14" s="960"/>
      <c r="H14" s="960"/>
      <c r="I14" s="572">
        <f>IF(OR(ISNUMBER(MATCH(F12,$BN$69:$BN$70,0)),ISNUMBER(MATCH(F12,$BN$82:$BN$82,0))),VLOOKUP(I13,$BW$61:$BX$81,2,FALSE)/1000,0)+IF(ISNUMBER(MATCH(F12,$BN$83:$BN$84,0)),VLOOKUP(I13,$CH$61:$CJ$67,3,FALSE)/1000,0)+IF(ISNUMBER(MATCH(F12,$BN$85:$BN$87,0)),VLOOKUP(I13,$CB$61:$CD$64,3,FALSE)/1000,0)+IF(ISNUMBER(MATCH(F12,$BN$88:$BN$90,0)),VLOOKUP(I13,$CP$61:$CQ$80,2,FALSE)/1000,0)+IF(ISNUMBER(MATCH(F12,$BN$78:$BN$79,0)),VLOOKUP(I13,$CZ$61:$DC$66,4,FALSE)/1000,0)+IF(ISNUMBER(MATCH(F12,$BN$80:$BN$81,0)),VLOOKUP(I13,$DE$61:$DH$73,4,FALSE)/1000,0)+IF(ISNUMBER(MATCH(F12,$BN$91:$BN$91,0)),VLOOKUP(I13,$CM$61:$CN$97,2,FALSE)/1000,0)+IF(ISNUMBER(MATCH(F12,$BN$71:$BN$77,0)),VLOOKUP(I13,$DJ$61:$DL$73,3,FALSE)/1000,0)</f>
        <v>0.1143</v>
      </c>
      <c r="J14" s="575">
        <v>98.8</v>
      </c>
      <c r="K14" s="575">
        <v>98.1</v>
      </c>
      <c r="L14" s="574">
        <f>J14-K14</f>
        <v>0.70000000000000284</v>
      </c>
      <c r="M14" s="575"/>
      <c r="N14" s="574"/>
      <c r="O14" s="574"/>
      <c r="P14" s="574"/>
      <c r="Q14" s="574"/>
      <c r="R14" s="963"/>
      <c r="S14" s="963"/>
      <c r="T14" s="574"/>
      <c r="U14" s="574"/>
      <c r="V14" s="574"/>
      <c r="W14" s="574"/>
      <c r="X14" s="574"/>
      <c r="Y14" s="574"/>
      <c r="Z14" s="574"/>
      <c r="AA14" s="574"/>
      <c r="AB14" s="574"/>
      <c r="AC14" s="574"/>
      <c r="AD14" s="574"/>
      <c r="AE14" s="574"/>
      <c r="AF14" s="576"/>
      <c r="AG14" s="574"/>
      <c r="AH14" s="963"/>
      <c r="AI14" s="574"/>
      <c r="AJ14" s="574"/>
      <c r="AK14" s="574"/>
      <c r="AL14" s="574"/>
      <c r="AM14" s="574"/>
      <c r="AN14" s="574"/>
      <c r="AO14" s="577"/>
      <c r="AP14" s="574"/>
      <c r="AQ14" s="574"/>
      <c r="AR14" s="574"/>
      <c r="AS14" s="574"/>
      <c r="AT14" s="574"/>
      <c r="AU14" s="574"/>
      <c r="AV14" s="574"/>
      <c r="AW14" s="574"/>
      <c r="AX14" s="574"/>
      <c r="AY14" s="574"/>
      <c r="AZ14" s="574"/>
      <c r="BA14" s="574"/>
      <c r="BB14" s="574"/>
      <c r="BC14" s="574"/>
      <c r="BD14" s="574"/>
      <c r="BE14" s="574"/>
      <c r="BF14" s="574"/>
      <c r="BG14" s="574"/>
      <c r="BH14" s="574"/>
      <c r="BI14" s="574"/>
      <c r="BJ14" s="577"/>
      <c r="BK14" s="577"/>
      <c r="BL14" s="574"/>
      <c r="BM14" s="551"/>
      <c r="BN14" s="578"/>
      <c r="BO14" s="578"/>
      <c r="CG14" s="551"/>
    </row>
    <row r="15" spans="1:85" ht="15" customHeight="1">
      <c r="A15" s="579"/>
      <c r="B15" s="579"/>
      <c r="C15" s="579"/>
      <c r="D15" s="579"/>
      <c r="E15" s="580"/>
      <c r="F15" s="581"/>
      <c r="G15" s="579"/>
      <c r="H15" s="579"/>
      <c r="I15" s="579"/>
      <c r="J15" s="582"/>
      <c r="K15" s="582"/>
      <c r="L15" s="583"/>
      <c r="M15" s="583"/>
      <c r="N15" s="579"/>
      <c r="O15" s="579"/>
      <c r="P15" s="583"/>
      <c r="Q15" s="583"/>
      <c r="R15" s="584"/>
      <c r="S15" s="583"/>
      <c r="T15" s="579"/>
      <c r="U15" s="579"/>
      <c r="V15" s="579"/>
      <c r="W15" s="579"/>
      <c r="X15" s="579"/>
      <c r="Y15" s="579"/>
      <c r="Z15" s="579"/>
      <c r="AA15" s="579"/>
      <c r="AB15" s="579"/>
      <c r="AC15" s="579"/>
      <c r="AD15" s="579"/>
      <c r="AE15" s="579"/>
      <c r="AF15" s="579"/>
      <c r="AG15" s="583"/>
      <c r="AH15" s="579"/>
      <c r="AI15" s="579"/>
      <c r="AJ15" s="579"/>
      <c r="AK15" s="583"/>
      <c r="AL15" s="583"/>
      <c r="AM15" s="579"/>
      <c r="AN15" s="579"/>
      <c r="AO15" s="583"/>
      <c r="AP15" s="579"/>
      <c r="AQ15" s="579"/>
      <c r="AR15" s="579"/>
      <c r="AS15" s="579"/>
      <c r="AT15" s="579"/>
      <c r="AU15" s="579"/>
      <c r="AV15" s="579"/>
      <c r="AW15" s="579"/>
      <c r="AX15" s="579"/>
      <c r="AY15" s="579"/>
      <c r="AZ15" s="579"/>
      <c r="BA15" s="579"/>
      <c r="BB15" s="579"/>
      <c r="BC15" s="579"/>
      <c r="BD15" s="579"/>
      <c r="BE15" s="579"/>
      <c r="BF15" s="583"/>
      <c r="BG15" s="579"/>
      <c r="BH15" s="579"/>
      <c r="BI15" s="579"/>
      <c r="BJ15" s="579"/>
      <c r="BK15" s="579"/>
      <c r="BM15" s="551"/>
      <c r="BO15" s="559"/>
      <c r="CG15" s="551"/>
    </row>
    <row r="16" spans="1:85" ht="15" customHeight="1">
      <c r="A16" s="986" t="s">
        <v>834</v>
      </c>
      <c r="B16" s="987"/>
      <c r="C16" s="987"/>
      <c r="D16" s="988"/>
      <c r="E16" s="554"/>
      <c r="F16" s="955" t="s">
        <v>831</v>
      </c>
      <c r="G16" s="958" t="s">
        <v>680</v>
      </c>
      <c r="H16" s="958" t="s">
        <v>675</v>
      </c>
      <c r="I16" s="555">
        <f>IF(OR(ISNUMBER(MATCH(F16,$BN$69:$BN$70,0)),ISNUMBER(MATCH(F16,$BN$82:$BN$82,0))),(VLOOKUP(I17,$BW$61:$BX$81,2,FALSE)-I17)/2000,0)+IF(ISNUMBER(MATCH(F16,$BN$83:$BN$84,0)),(VLOOKUP(I17,$CH$61:$CJ$67,3,FALSE)-VLOOKUP(I17,$CH$61:$CJ$67,2,FALSE))/2000,0)+IF(ISNUMBER(MATCH(F16,$BN$85:$BN$87,0)),(VLOOKUP(I17,$CB$61:$CD$64,3,FALSE)-VLOOKUP(I17,$CB$61:$CD$64,2,FALSE))/2000,0)+IF(ISNUMBER(MATCH(F16,$BN$88:$BN$90,0)),(VLOOKUP(I17,$CP$61:$CQ$80,2,FALSE)-I17)/2000,0)+IF(ISNUMBER(MATCH(F16,$BN$78:$BN$79,0)),(VLOOKUP(I17,$CZ$61:$DC$66,4,FALSE)-VLOOKUP(I17,$CZ$61:$DC$66,2,FALSE))/2000,0)+IF(ISNUMBER(MATCH(F16,$BN$80:$BN$81,0)),(VLOOKUP(I17,$DE$61:$DH$73,4,FALSE)-VLOOKUP(I17,$DE$61:$DH$73,2,FALSE))/2000,0)+IF(ISNUMBER(MATCH(F16,$BN$91:$BN$91,0)),(VLOOKUP(I17,$CM$61:$CN$97,2,FALSE)-I17)/2000,0)+IF(ISNUMBER(MATCH(F16,$BN$71:$BN$77,0)),(VLOOKUP(I17,$DJ$61:$DL$73,3,FALSE)-I17)/2000,0)</f>
        <v>4.2000000000000032E-3</v>
      </c>
      <c r="J16" s="556">
        <v>98.05</v>
      </c>
      <c r="K16" s="556">
        <v>97.35</v>
      </c>
      <c r="L16" s="557">
        <f>J16-K16</f>
        <v>0.70000000000000284</v>
      </c>
      <c r="M16" s="557"/>
      <c r="N16" s="557"/>
      <c r="O16" s="557"/>
      <c r="P16" s="557"/>
      <c r="Q16" s="557"/>
      <c r="R16" s="961" t="s">
        <v>676</v>
      </c>
      <c r="S16" s="961" t="s">
        <v>677</v>
      </c>
      <c r="T16" s="557"/>
      <c r="U16" s="557"/>
      <c r="V16" s="557"/>
      <c r="W16" s="557"/>
      <c r="X16" s="557"/>
      <c r="Y16" s="557"/>
      <c r="Z16" s="557"/>
      <c r="AA16" s="557"/>
      <c r="AB16" s="557"/>
      <c r="AC16" s="557"/>
      <c r="AD16" s="557"/>
      <c r="AE16" s="557"/>
      <c r="AF16" s="554"/>
      <c r="AG16" s="557"/>
      <c r="AH16" s="961" t="s">
        <v>678</v>
      </c>
      <c r="AI16" s="557"/>
      <c r="AJ16" s="557"/>
      <c r="AK16" s="557"/>
      <c r="AL16" s="557"/>
      <c r="AM16" s="557"/>
      <c r="AN16" s="557"/>
      <c r="AO16" s="558"/>
      <c r="AP16" s="557"/>
      <c r="AQ16" s="557"/>
      <c r="AR16" s="557"/>
      <c r="AS16" s="557"/>
      <c r="AT16" s="557"/>
      <c r="AU16" s="557"/>
      <c r="AV16" s="557"/>
      <c r="AW16" s="557"/>
      <c r="AX16" s="557"/>
      <c r="AY16" s="557"/>
      <c r="AZ16" s="557"/>
      <c r="BA16" s="557"/>
      <c r="BB16" s="557"/>
      <c r="BC16" s="557"/>
      <c r="BD16" s="557"/>
      <c r="BE16" s="557"/>
      <c r="BF16" s="557"/>
      <c r="BG16" s="557"/>
      <c r="BH16" s="557"/>
      <c r="BI16" s="557"/>
      <c r="BJ16" s="558"/>
      <c r="BK16" s="558"/>
      <c r="BL16" s="557"/>
      <c r="BM16" s="551"/>
      <c r="BN16" s="578"/>
      <c r="BO16" s="578"/>
      <c r="CG16" s="551"/>
    </row>
    <row r="17" spans="1:85" ht="15" customHeight="1">
      <c r="A17" s="989"/>
      <c r="B17" s="990"/>
      <c r="C17" s="990"/>
      <c r="D17" s="991"/>
      <c r="E17" s="562">
        <v>73</v>
      </c>
      <c r="F17" s="956"/>
      <c r="G17" s="959"/>
      <c r="H17" s="959"/>
      <c r="I17" s="563">
        <v>75</v>
      </c>
      <c r="J17" s="564"/>
      <c r="K17" s="564"/>
      <c r="L17" s="561"/>
      <c r="M17" s="565">
        <f>ABS((L16+L18)/2)+IF(ISNUMBER(MATCH(F16,$BN$69:$BN$77,0)),$BU$60,0)+IF(ISNUMBER(MATCH(AH16,$BN$131,0)),$BU$61,0)+IF(ISNUMBER(MATCH(F16,$BN$78:$BN$81,0)),IF(I17&lt;=600,$BU$62,$BU$63),0)+IF(ISNUMBER(MATCH(F16,$BN$82:$BN$96,0)),$BU$61,0)</f>
        <v>0.80000000000000282</v>
      </c>
      <c r="N17" s="565">
        <f>IF(MATCH(G16,$BN$60:$BN$62,0)=1,IF(ISNUMBER(MATCH(F16,$BN$69:$BN$90,0)),VLOOKUP(I17,IF(M17&lt;=2,$BN$43:$BS$54,$BN$56:$BS$58),VLOOKUP(AF17,$BO$105:$BP$110,2,FALSE),FALSE),IF(ISNUMBER(MATCH(F16,$BN$91,0)),VLOOKUP(I17,IF(M17&lt;=2,$BU$43:$BZ$54,$BU$56:$BZ$58),VLOOKUP(AF17,$BO$105:$BP$110,2,FALSE),FALSE),0)),0)+IF(MATCH(G16,$BN$60:$BN$62,0)=2,VLOOKUP(I17,IF(M17&lt;=2,$CB$43:$CG$54,IF(M17&lt;=4,$CB$56:$CG$58,IF(M17&lt;=6,#REF!,IF(M17&lt;=8,#REF!,#REF!)))),VLOOKUP(AF17,$BO$105:$BP$110,2,FALSE)),0)</f>
        <v>0.65</v>
      </c>
      <c r="O17" s="566">
        <f>ABS((K18-K16)/E17)</f>
        <v>1.3013698630137025E-2</v>
      </c>
      <c r="P17" s="565">
        <f>E17</f>
        <v>73</v>
      </c>
      <c r="Q17" s="565">
        <f>IF(IF(AND(MATCH(R16,$BN$121:$BN$125,0)&lt;=1),E17*(N17+2*$BP$121))=FALSE,0,IF(AND(MATCH(R16,$BN$121:$BN$125,0)&lt;=1),E17*(N17+2*$BP$121)))</f>
        <v>91.25</v>
      </c>
      <c r="R17" s="962"/>
      <c r="S17" s="962"/>
      <c r="T17" s="565">
        <f>IF(AND(ISNUMBER(MATCH(S16,$BN$134,0))),E17*N17*(MIN(M17,$BU$93)-VLOOKUP(R16,$BN$121:$BP$126,2,FALSE)),VLOOKUP(S16,$BN$134:$BP$135,2,FALSE))</f>
        <v>0</v>
      </c>
      <c r="U17" s="565">
        <f>IF(AND(ISNUMBER(MATCH(S16,$BN$134,0))),E17*N17*MAX(MIN(M17-$BU$93,$BU$93),0)+E17*MAX((MIN(M17-$BU$93,-$BU$93)),0),VLOOKUP(S16,$BN$134:$BP$135,2,FALSE))</f>
        <v>0</v>
      </c>
      <c r="V17" s="565">
        <f>IF(AND(ISNUMBER(MATCH(S16,$BN$134,0))),E17*N17*MAX(MIN(M17-2*$BU$93,$BU$93),0)+E17*MAX((MIN(M17-2*$BU$93,-2*$BU$93,-2*$BU$93,$BU$93)),0),VLOOKUP(S16,$BN$134:$BP$135,2,FALSE))</f>
        <v>0</v>
      </c>
      <c r="W17" s="565">
        <f>IF(AND(ISNUMBER(MATCH(S16,$BN$134,0))),E17*N17*MAX(MIN(M17-3*$BU$93,$BU$93),0)+E17*MAX((MIN(M17-3*$BU$93,-3*$BU$93,-3*$BU$93,$BU$93)),0),VLOOKUP(S16,$BN$134:$BP$135,2,FALSE))</f>
        <v>0</v>
      </c>
      <c r="X17" s="565">
        <f>IF(AND(ISNUMBER(MATCH(S16,$BN$134,0))),E17*N17*MAX(MIN(M17-4*$BU$93,$BU$93),0)+E17*MAX((MIN(M17-4*$BU$93,-4*$BU$93,-4*$BU$93,$BU$93)),0),VLOOKUP(S16,$BN$134:$BP$135,2,FALSE))</f>
        <v>0</v>
      </c>
      <c r="Y17" s="565">
        <f>IF(AND(ISNUMBER(MATCH(S16,$BN$134,0))),E17*N17*MAX(MIN(M17-5*$BU$93,$BU$93),0)+E17*MAX((MIN(M17-5*$BU$93,-5*$BU$93,-5*$BU$93,$BU$93)),0),VLOOKUP(S16,$BN$134:$BP$135,2,FALSE))</f>
        <v>0</v>
      </c>
      <c r="Z17" s="565">
        <f>IF(AND(ISNUMBER(MATCH(S16,$BN$135,0))),E17*N17*(MIN(M17,$BU$94)-VLOOKUP(R16,$BN$121:$BP$126,2,FALSE)),VLOOKUP(S16,$BN$134:$BP$135,2,FALSE))</f>
        <v>37.960000000000136</v>
      </c>
      <c r="AA17" s="565">
        <f>IF(AND(ISNUMBER(MATCH(S16,$BN$135,0))),E17*N17*MAX(MIN(M17-$BU$94,$BU$94),0)+E17*MAX((MIN(M17-$BU$94,-$BU$94)),0))-VLOOKUP(S16,$BN$134:$BP$135,2,FALSE)</f>
        <v>0</v>
      </c>
      <c r="AB17" s="565">
        <f>IF(AND(ISNUMBER(MATCH(S16,$BN$135,0))),E17*N17*MAX(MIN(M17-2*$BU$94,$BU$94),0)+E17*MAX((MIN(M17-2*$BU$94,-2*$BU$94,-2*$BU$94,$BU$94)),0))-VLOOKUP(S16,$BN$134:$BP$135,2,FALSE)</f>
        <v>0</v>
      </c>
      <c r="AC17" s="565">
        <f>IF(AND(ISNUMBER(MATCH(S16,$BN$135,0))),E17*N17*MAX(MIN(M17-3*$BU$94,$BU$94),0)+E17*MAX((MIN(M17-3*$BU$94,-3*$BU$94,-3*$BU$94,$BU$94)),0))-VLOOKUP(S16,$BN$134:$BP$135,2,FALSE)</f>
        <v>0</v>
      </c>
      <c r="AD17" s="565">
        <f>IF(AND(ISNUMBER(MATCH(S16,$BN$135,0))),E17*N17*MAX(MIN(M17-4*$BU$94,$BU$94),0)+E17*MAX((MIN(M17-4*$BU$94,-4*$BU$94,-4*$BU$94,$BU$94)),0))-VLOOKUP(S16,$BN$134:$BP$135,2,FALSE)</f>
        <v>0</v>
      </c>
      <c r="AE17" s="565">
        <f>IF(AND(ISNUMBER(MATCH(S16,$BN$135,0))),E17*N17*MAX(MIN(M17-5*$BU$94,$BU$94),0)+E17*MAX((MIN(M17-5*$BU$94,-5*$BU$94,-5*$BU$94,$BU$94)),0))-VLOOKUP(S16,$BN$134:$BP$135,2,FALSE)</f>
        <v>0</v>
      </c>
      <c r="AF17" s="567" t="str">
        <f>IF(MATCH(G16,$BN$60:$BN$62,0)&lt;=2,VLOOKUP((M17),$BN$105:$BO$110,2),"-")</f>
        <v>-</v>
      </c>
      <c r="AG17" s="565">
        <f>IF(AND(MATCH(G16,$BN$60:$BN$62,0)&lt;=2,MATCH(AF17,$BO$105:$BO$110,0)&gt;1),(M17)*E17*2,0)</f>
        <v>0</v>
      </c>
      <c r="AH17" s="962"/>
      <c r="AI17" s="565" t="str">
        <f>IF(AH16=$BN$130,E17*$BU$84,IF(AH16=$BN$129,"-","-"))</f>
        <v>-</v>
      </c>
      <c r="AJ17" s="565">
        <f>IF(MATCH(AH16,$BN$129:$BN$131,0)&lt;=2,0,((_xlfn.CEILING.PRECISE(E17/$BU$85))*$BU$86))</f>
        <v>0</v>
      </c>
      <c r="AK17" s="565">
        <f>IF(MATCH(G16,$BN$60:$BN$62,0)=3,0,E17*$BU$122/($BU$121))*2</f>
        <v>73</v>
      </c>
      <c r="AL17" s="565">
        <f>IF(MATCH(G16,$BN$60:$BN$62,0)=3,0,(E17/$BU$114)*$BU$115*(N17+2*N17))</f>
        <v>5.694</v>
      </c>
      <c r="AM17" s="565">
        <f>IF(ISNUMBER(MATCH(F16,$BN$69:$BN$77,0)),E17*N17*$BU$60,0)</f>
        <v>0</v>
      </c>
      <c r="AN17" s="565">
        <f>IF(AND(ISNUMBER(MATCH(F16,$BN$69:$BN$77,0)),MATCH(AH16,$BN$129:$BN$131,0)=3),E17*N17*$BU$61,0)</f>
        <v>0</v>
      </c>
      <c r="AO17" s="568">
        <f>IF(MATCH(G16,$BN$60:$BN$62,0)&lt;=2,IF(ISNUMBER(MATCH(F16,$BN$82:$BN$91,0)),E17*(N17*(I18+$BU$62+$BU$63)-(((I18/2)^2)*(IF((M17-$BU$62)&lt;I18,2*ACOS(1-(((M17-$BU$62)*2/I18))),2*PI())-SIN(IF((M17-$BU$62)&lt;I18,2*ACOS(1-(((M17-$BU$62)*2/I18))),2*PI()))))/2),0)+IF(ISNUMBER(MATCH(F16,$BN$78:$BN$79,0)),E17*(N17*(VLOOKUP(I17,$CZ$61:$DC$66,3,FALSE)/1000+IF(I17&lt;=600,$BU$65,$BU$66)+$BU$63)-(((VLOOKUP(I17,$CZ$61:$DC$66,3,FALSE)/2000)^2)*(IF((M17-IF(I17&lt;=600,$BU$65,$BU$66))&lt;VLOOKUP(I17,$CZ$61:$DC$66,3,FALSE)/1000,2*ACOS(1-((M17-IF(I17&lt;=600,$BU$65,$BU$66))*2/VLOOKUP(I17,$CZ$61:$DC$66,3,FALSE)/1000)),2*PI())-SIN(IF((M17-IF(I17&lt;=600,$BU$65,$BU$66))&lt;VLOOKUP(I17,$CZ$61:$DC$66,3,FALSE)/1000,2*ACOS(1-((M17-IF(I17&lt;=600,$BU$65,$BU$66))*2/VLOOKUP(I17,$CZ$61:$DC$66,3,FALSE)/1000)),2*PI()))))/2),0)+IF(ISNUMBER(MATCH(F16,$BN$80:$BN$81,0)),E17*(N17*(VLOOKUP(I17,$DE$61:$DH$73,3,FALSE)/1000+IF(I17&lt;=600,$BU$65,$BU$66)+$BU$63)-(((VLOOKUP(I17,$DE$61:$DH$73,3,FALSE)/2000)^2)*(IF((M17-IF(I17&lt;=600,$BU$65,$BU$66))&lt;VLOOKUP(I17,$DE$61:$DH$73,3,FALSE)/1000,2*ACOS(1-((M17-IF(I17&lt;=600,$BU$65,$BU$66))*2/VLOOKUP(I17,$DE$61:$DH$73,3,FALSE)/1000)),2*PI())-SIN(IF((M17-IF(I17&lt;=600,$BU$65,$BU$66))&lt;VLOOKUP(I17,$DE$61:$DH$73,3,FALSE)/1000,2*ACOS(1-((M17-IF(I17&lt;=600,$BU$65,$BU$66))*2/VLOOKUP(I17,$DE$61:$DH$73,3,FALSE)/1000)),2*PI()))))/2),0),0)</f>
        <v>12.726245879154924</v>
      </c>
      <c r="AP17" s="565">
        <f>E17</f>
        <v>73</v>
      </c>
      <c r="AQ17" s="565">
        <f>IF(ISNUMBER(MATCH(F16,$BN$69:$BN$77,0)),N17*E17*MAX(IF($BU$67=2,IF((M17-$BU$60-I18-$BU$70-VLOOKUP(R16,$BN$121:$BO$125,2,FALSE))&lt;$BU$69,(M17-$BU$60-I18-$BU$70-VLOOKUP(R16,$BN$121:$BO$125,2,FALSE)),IF((M17-$BU$60-I18-$BU$70-VLOOKUP(R16,$BN$121:$BO$125,2,FALSE))&lt;2*$BU$69,$BU$69,(M17-$BU$60-I18-$BU$70-VLOOKUP(R16,$BN$121:$BO$125,2,FALSE))/2)),M17-$BU$60-I18-$BU$68-VLOOKUP(R16,$BN$121:$BO$125,2,FALSE)),0),0)+IF(ISNUMBER(MATCH(F16,$BN$82:$BN$96,0)),N17*E17*MAX(IF((M17-$BU$62-$BU$63-I18-VLOOKUP(R16,$BN$121:$BO$125,2,FALSE))&lt;$BU$69,(M17-$BU$62-$BU$63-I18-VLOOKUP(R16,$BN$121:$BO$125,2,FALSE)),IF((M17-$BU$62-$BU$63-I18-VLOOKUP(R16,$BN$121:$BO$125,2,FALSE))&lt;2*$BU$69,$BU$69,(M17-$BU$62-$BU$63-I18-VLOOKUP(R16,$BN$121:$BO$125,2,FALSE))/2)),0),0)+IF(ISNUMBER(MATCH(F16,$BN$78:$BN$79,0)),N17*E17*MAX(IF((M17-IF(I17&lt;=600,$BU$65,$BU$66)-$BU$63-VLOOKUP(I17,$CZ$61:$DC$66,3,FALSE)/1000-VLOOKUP(R16,$BN$121:$BO$125,2,FALSE))&lt;$BU$69,(M17-IF(I17&lt;=600,$BU$65,$BU$66)-$BU$63-VLOOKUP(I17,$CZ$61:$DC$66,3,FALSE)/1000-VLOOKUP(R16,$BN$121:$BO$125,2,FALSE)),IF((M17-IF(I17&lt;=600,$BU$65,$BU$66)-$BU$63-VLOOKUP(I17,$CZ$61:$DC$66,3,FALSE)/1000-VLOOKUP(R16,$BN$121:$BO$125,2,FALSE))&lt;2*$BU$69,$BU$69,(M17-IF(I17&lt;=600,$BU$65,$BU$66)-$BU$63-VLOOKUP(I17,$CZ$61:$DC$66,3,FALSE)/1000-VLOOKUP(R16,$BN$121:$BO$125,2,FALSE))/2)),0),0)+IF(ISNUMBER(MATCH(F16,$BN$80:$BN$81,0)),N17*E17*MAX(IF((M17-IF(I17&lt;=600,$BU$65,$BU$66)-$BU$63-VLOOKUP(I17,$DE$61:$DH$73,3,FALSE)/1000-VLOOKUP(R16,$BN$121:$BO$125,2,FALSE))&lt;$BU$69,(M17-IF(I17&lt;=600,$BU$65,$BU$66)-$BU$63-VLOOKUP(I17,$DE$61:$DH$73,3,FALSE)/1000-VLOOKUP(R16,$BN$121:$BO$125,2,FALSE)),IF((M17-IF(I17&lt;=600,$BU$65,$BU$66)-$BU$63-VLOOKUP(I17,$DE$61:$DH$73,3,FALSE)/1000-VLOOKUP(R16,$BN$121:$BO$125,2,FALSE))&lt;2*$BU$69,$BU$69,(M17-IF(I17&lt;=600,$BU$65,$BU$66)-$BU$63-VLOOKUP(I17,$DE$61:$DH$73,3,FALSE)/1000-VLOOKUP(R16,$BN$121:$BO$125,2,FALSE))/2)),0),0)</f>
        <v>18.98</v>
      </c>
      <c r="AR17" s="565">
        <f>IF(ISNUMBER(MATCH(F16,$BN$69:$BN$77,0)),E17*MAX(N17*IF($BU$67=2,IF((M17-$BU$60-I18-$BU$70-VLOOKUP(R16,$BN$121:$BO$125,2,FALSE))&lt;$BU$69,I18+$BU$70,IF((M17-$BU$60-I18-$BU$70-VLOOKUP(R16,$BN$121:$BO$125,2,FALSE))&lt;2*$BU$69,I18+$BU$70+(M17-$BU$60-I18-$BU$70-VLOOKUP(R16,$BN$121:$BO$125,2,FALSE))-$BU$69,I18+$BU$70+(M17-$BU$60-I18-$BU$70-VLOOKUP(R16,$BN$121:$BO$125,2,FALSE))/2)),MAX(MIN(M17-$BU$60-I18-VLOOKUP(R16,$BN$121:$BO$125,2,FALSE),I18+$BU$68),0))-IF((M17-$BU$60)&lt;I18,((I18/2)^2)*(2*ACOS(1-(((M17-$BU$60)*2/I18)))-SIN(2*ACOS(1-(((M17-$BU$60)*2/I18)))))/2,PI()*(I18/2)^2),0),0)+IF(ISNUMBER(MATCH(F16,$BN$82:$BN$96,0)),N17*E17*MAX(IF((M17-$BU$62-$BU$63-I18-VLOOKUP(R16,$BN$121:$BO$125,2,FALSE))&lt;$BU$69,0,IF((M17-$BU$62-$BU$63-I18-VLOOKUP(R16,$BN$121:$BO$125,2,FALSE))&lt;2*$BU$69,(M17-$BU$62-$BU$63-I18-VLOOKUP(R16,$BN$121:$BO$125,2,FALSE))-$BU$69,(M17-$BU$62-$BU$63-I18-VLOOKUP(R16,$BN$121:$BO$125,2,FALSE))/2)),0),0)+IF(ISNUMBER(MATCH(F16,$BN$78:$BN$79,0)),N17*E17*MAX(IF((M17-IF(I17&lt;=600,$BU$65,$BU$66)-$BU$63-VLOOKUP(I17,$CZ$61:$DC$66,3,FALSE)/1000-VLOOKUP(R16,$BN$121:$BO$125,2,FALSE))&lt;$BU$69,0,IF((M17-IF(I17&lt;=600,$BU$65,$BU$66)-$BU$63-VLOOKUP(I17,$CZ$61:$DC$66,3,FALSE)/1000-VLOOKUP(R16,$BN$121:$BO$125,2,FALSE))&lt;2*$BU$69,(M17-IF(I17&lt;=600,$BU$65,$BU$66)-$BU$63-VLOOKUP(I17,$CZ$61:$DC$66,3,FALSE)/1000-VLOOKUP(R16,$BN$121:$BO$125,2,FALSE))-$BU$69,(M17-IF(I17&lt;=600,$BU$65,$BU$66)-$BU$63-VLOOKUP(I17,$CZ$61:$DC$66,3,FALSE)/1000-VLOOKUP(R16,$BN$121:$BO$125,2,FALSE))/2)),0),0)+IF(ISNUMBER(MATCH(F16,$BN$80:$BN$81,0)),N17*E17*MAX(IF((M17-IF(I17&lt;=600,$BU$65,$BU$66)-$BU$63-VLOOKUP(I17,$DE$61:$DH$73,3,FALSE)/1000-VLOOKUP(R16,$BN$121:$BO$125,2,FALSE))&lt;$BU$69,0,IF((M17-IF(I17&lt;=600,$BU$65,$BU$66)-$BU$63-VLOOKUP(I17,$DE$61:$DH$73,3,FALSE)/1000-VLOOKUP(R16,$BN$121:$BO$125,2,FALSE))&lt;2*$BU$69,(M17-IF(I17&lt;=600,$BU$65,$BU$66)-$BU$63-VLOOKUP(I17,$DE$61:$DH$73,3,FALSE)/1000-VLOOKUP(R16,$BN$121:$BO$125,2,FALSE))-$BU$69,(M17-IF(I17&lt;=600,$BU$65,$BU$66)-$BU$63-VLOOKUP(I17,$DE$61:$DH$73,3,FALSE)/1000-VLOOKUP(R16,$BN$121:$BO$125,2,FALSE))/2)),0),0)</f>
        <v>5.9312500000001371</v>
      </c>
      <c r="AS17" s="565">
        <f>IF(MATCH(G16,$BN$60:$BN$62,0)=3,0,IF(MATCH(R16,$BN$121:$BN$123,0)&gt;=1,E17*(N17),0))</f>
        <v>47.45</v>
      </c>
      <c r="AT17" s="565">
        <f>IF(AND(MATCH(G16,$BN$60:$BN$62,0)&lt;=2,MATCH(R16,$BN$121:$BN$125,0)&gt;1,NOT(AND(MATCH(R16,$BN$121:$BN$125,0)&gt;1,))),E17*(N17+2*VLOOKUP(R16,$BN$121:$BP$125,3,FALSE))*IF(OR(MATCH(R16,$BN$121:$BN$125,0)=3,MATCH(R16,$BN$121:$BN$125,0)=3),VLOOKUP(R16,$BN$121:$BP$125,2,FALSE),1),0)</f>
        <v>0</v>
      </c>
      <c r="AU17" s="565">
        <f>IF(AND(MATCH(G16,$BN$60:$BN$62,0)&lt;=2,MATCH(R16,$BN$121:$BN$125,0)=2),E17*(N17+2*VLOOKUP(R16,$BN$121:$BP$125,3,FALSE)),0)</f>
        <v>0</v>
      </c>
      <c r="AV17" s="565">
        <f>IF(AND(MATCH(G16,$BN$60:$BN$62,0)&lt;=2,MATCH(R16,$BN$121:$BN$125,0)=2),E17*(N17+2*VLOOKUP(R16,$BN$121:$BP$125,3,FALSE)),0)*$AV$6</f>
        <v>0</v>
      </c>
      <c r="AW17" s="565">
        <f>IF(AND(MATCH(G16,$BN$60:$BN$62,0)&lt;=2,MATCH(R16,$BN$121:$BN$125,0)=2),E17*(N17+2*VLOOKUP(R16,$BN$121:$BP$125,3,FALSE)),0)*$AW$6</f>
        <v>0</v>
      </c>
      <c r="AX17" s="565">
        <f>IF(AND(MATCH(G16,$BN$60:$BN$62,0)&lt;=2,MATCH(R16,$BN$121:$BN$125,0)=2),E17*(N17+2*VLOOKUP(R16,$BN$121:$BP$125,3,FALSE)),0)</f>
        <v>0</v>
      </c>
      <c r="AY17" s="565">
        <f>IF(AND(MATCH(G16,$BN$60:$BN$62,0)&lt;=2,MATCH(R16,$BN$121:$BN$125,0)=2),E17*(N17+2*VLOOKUP(R16,$BN$121:$BP$125,3,FALSE)),0)*$AY$6</f>
        <v>0</v>
      </c>
      <c r="AZ17" s="565">
        <f>IF(MATCH(R16,$BN$121:$BN$125,0)=3,E17*(N17+2*VLOOKUP(R16,$BN$121:$BP$125,3,FALSE)),0)</f>
        <v>0</v>
      </c>
      <c r="BA17" s="565">
        <f>MAX(SUM(T17:AE17)-AQ17-AR17,0)*$BU$103</f>
        <v>16.963374999999999</v>
      </c>
      <c r="BB17" s="565">
        <f>BA17*$BU$108</f>
        <v>254.450625</v>
      </c>
      <c r="BC17" s="565">
        <f>AM17*$BU$105</f>
        <v>0</v>
      </c>
      <c r="BD17" s="565">
        <f>BC17*$BU$110</f>
        <v>0</v>
      </c>
      <c r="BE17" s="565">
        <f>(AN17+AO17)*$BU$106</f>
        <v>16.5441196429014</v>
      </c>
      <c r="BF17" s="565">
        <f>BE17*$BU$111</f>
        <v>248.16179464352101</v>
      </c>
      <c r="BG17" s="565">
        <f>IF(MATCH(G16,$BN$60:$BN$62,0)&lt;=2,(E17*(N17+2*VLOOKUP(R16,$BN$121:$BP$125,3,FALSE))*VLOOKUP(R16,$BN$121:$BO$125,2,FALSE))*$BU$107,0)</f>
        <v>0</v>
      </c>
      <c r="BH17" s="565">
        <f>BG17*$BU$112</f>
        <v>0</v>
      </c>
      <c r="BI17" s="565">
        <f t="shared" ref="BI17" si="2">AY17*$BI$2*$BI$1</f>
        <v>0</v>
      </c>
      <c r="BJ17" s="568">
        <f>E17*(IF(ISNUMBER(MATCH(F16,$BN$69,0)),VLOOKUP(I17,$BW$63:$BY$76,3,FALSE)/1000,0)+IF(ISNUMBER(MATCH(F16,$BN$70,0)),VLOOKUP(I17,$BW$61:$BZ$76,4,FALSE)/1000,0)+IF(ISNUMBER(MATCH(F16,$BN$71:$BN$77,0)),VLOOKUP(I17,$DJ$61:$DM$71,4,FALSE)/1000,0)+IF(ISNUMBER(MATCH(F16,$BN$78:$BN$79,0)),VLOOKUP(I17,$CZ$66:$DD69,5,FALSE)/1000,0)+IF(ISNUMBER(MATCH(F16,$BN$80:$BN$81,0)),VLOOKUP(I17,$DE$61:$DI$72,5,FALSE)/1000,0)+IF(ISNUMBER(MATCH(F16,$BN$82:$BN$82,0)),VLOOKUP(I17,$BW$61:$CA$76,5,FALSE)/1000,0)+IF(ISNUMBER(MATCH(F16,$BN$83:$BN$83,0)),VLOOKUP(I17,$CH$61:$CL$67,4,FALSE)/1000,0)+IF(ISNUMBER(MATCH(F16,$BN$84:$BN$84,0)),VLOOKUP(I17,$CH$61:$CL$67,5,FALSE)/1000,0)+IF(ISNUMBER(MATCH(F16,$BN$85:$BN$85,0)),VLOOKUP(I17,$CB$61:$CG$64,4,FALSE)/1000,0)+IF(ISNUMBER(MATCH(F16,$BN$86:$BN$86,0)),VLOOKUP(I17,$CB$61:$CG$64,5,FALSE)/1000,0)+IF(ISNUMBER(MATCH(F16,$BN$87:$BN$87,0)),VLOOKUP(I17,$CB$61:$CG$64,6,FALSE)/1000,0)+IF(ISNUMBER(MATCH(F16,$BN$88:$BN$88,0)),VLOOKUP(I17,$CP$61:$CT$80,3,FALSE)/1000,0)+IF(ISNUMBER(MATCH(F16,$BN$89:$BN$89,0)),VLOOKUP(I17,$CP$61:$CT$80,4,FALSE)/1000,0)+IF(ISNUMBER(MATCH(F16,$BN$90:$BN$90,0)),VLOOKUP(I17,$CP$61:$CT$80,5,FALSE)/1000,0)+IF(ISNUMBER(MATCH(F16,$BN$91:$BN$91,0)),VLOOKUP(I17,$CM$61:$CO$97,3,FALSE)/1000,0))</f>
        <v>0.102565</v>
      </c>
      <c r="BK17" s="568">
        <f>BJ17*$BU$113</f>
        <v>3.0769500000000001</v>
      </c>
      <c r="BL17" s="565">
        <f>(E17*(2*$BU$123+N17))</f>
        <v>193.45</v>
      </c>
      <c r="BM17" s="569"/>
      <c r="BN17" s="578"/>
      <c r="BO17" s="578"/>
      <c r="CG17" s="551"/>
    </row>
    <row r="18" spans="1:85" ht="15" customHeight="1">
      <c r="A18" s="992"/>
      <c r="B18" s="993"/>
      <c r="C18" s="993"/>
      <c r="D18" s="994"/>
      <c r="E18" s="571"/>
      <c r="F18" s="957"/>
      <c r="G18" s="960"/>
      <c r="H18" s="960"/>
      <c r="I18" s="572">
        <f>IF(OR(ISNUMBER(MATCH(F16,$BN$69:$BN$70,0)),ISNUMBER(MATCH(F16,$BN$82:$BN$82,0))),VLOOKUP(I17,$BW$61:$BX$81,2,FALSE)/1000,0)+IF(ISNUMBER(MATCH(F16,$BN$83:$BN$84,0)),VLOOKUP(I17,$CH$61:$CJ$67,3,FALSE)/1000,0)+IF(ISNUMBER(MATCH(F16,$BN$85:$BN$87,0)),VLOOKUP(I17,$CB$61:$CD$64,3,FALSE)/1000,0)+IF(ISNUMBER(MATCH(F16,$BN$88:$BN$90,0)),VLOOKUP(I17,$CP$61:$CQ$80,2,FALSE)/1000,0)+IF(ISNUMBER(MATCH(F16,$BN$78:$BN$79,0)),VLOOKUP(I17,$CZ$61:$DC$66,4,FALSE)/1000,0)+IF(ISNUMBER(MATCH(F16,$BN$80:$BN$81,0)),VLOOKUP(I17,$DE$61:$DH$73,4,FALSE)/1000,0)+IF(ISNUMBER(MATCH(F16,$BN$91:$BN$91,0)),VLOOKUP(I17,$CM$61:$CN$97,2,FALSE)/1000,0)+IF(ISNUMBER(MATCH(F16,$BN$71:$BN$77,0)),VLOOKUP(I17,$DJ$61:$DL$73,3,FALSE)/1000,0)</f>
        <v>7.4999999999999997E-2</v>
      </c>
      <c r="J18" s="575">
        <v>99</v>
      </c>
      <c r="K18" s="575">
        <v>98.3</v>
      </c>
      <c r="L18" s="574">
        <f>J18-K18</f>
        <v>0.70000000000000284</v>
      </c>
      <c r="M18" s="575"/>
      <c r="N18" s="574"/>
      <c r="O18" s="574"/>
      <c r="P18" s="574"/>
      <c r="Q18" s="574"/>
      <c r="R18" s="963"/>
      <c r="S18" s="963"/>
      <c r="T18" s="574"/>
      <c r="U18" s="574"/>
      <c r="V18" s="574"/>
      <c r="W18" s="574"/>
      <c r="X18" s="574"/>
      <c r="Y18" s="574"/>
      <c r="Z18" s="574"/>
      <c r="AA18" s="574"/>
      <c r="AB18" s="574"/>
      <c r="AC18" s="574"/>
      <c r="AD18" s="574"/>
      <c r="AE18" s="574"/>
      <c r="AF18" s="576"/>
      <c r="AG18" s="574"/>
      <c r="AH18" s="963"/>
      <c r="AI18" s="574"/>
      <c r="AJ18" s="574"/>
      <c r="AK18" s="574"/>
      <c r="AL18" s="574"/>
      <c r="AM18" s="574"/>
      <c r="AN18" s="574"/>
      <c r="AO18" s="577"/>
      <c r="AP18" s="574"/>
      <c r="AQ18" s="574"/>
      <c r="AR18" s="574"/>
      <c r="AS18" s="574"/>
      <c r="AT18" s="574"/>
      <c r="AU18" s="574"/>
      <c r="AV18" s="574"/>
      <c r="AW18" s="574"/>
      <c r="AX18" s="574"/>
      <c r="AY18" s="574"/>
      <c r="AZ18" s="574"/>
      <c r="BA18" s="574"/>
      <c r="BB18" s="574"/>
      <c r="BC18" s="574"/>
      <c r="BD18" s="574"/>
      <c r="BE18" s="574"/>
      <c r="BF18" s="574"/>
      <c r="BG18" s="574"/>
      <c r="BH18" s="574"/>
      <c r="BI18" s="574"/>
      <c r="BJ18" s="577"/>
      <c r="BK18" s="577"/>
      <c r="BL18" s="574"/>
      <c r="BM18" s="551"/>
      <c r="BN18" s="578"/>
      <c r="BO18" s="578"/>
      <c r="CG18" s="551"/>
    </row>
    <row r="19" spans="1:85" ht="15" customHeight="1">
      <c r="A19" s="579"/>
      <c r="B19" s="579"/>
      <c r="C19" s="579"/>
      <c r="D19" s="579"/>
      <c r="E19" s="580"/>
      <c r="F19" s="581"/>
      <c r="G19" s="579"/>
      <c r="H19" s="579"/>
      <c r="I19" s="579"/>
      <c r="J19" s="582"/>
      <c r="K19" s="582"/>
      <c r="L19" s="583"/>
      <c r="M19" s="583"/>
      <c r="N19" s="579"/>
      <c r="O19" s="579"/>
      <c r="P19" s="583"/>
      <c r="Q19" s="583"/>
      <c r="R19" s="584"/>
      <c r="S19" s="583"/>
      <c r="T19" s="579"/>
      <c r="U19" s="579"/>
      <c r="V19" s="579"/>
      <c r="W19" s="579"/>
      <c r="X19" s="579"/>
      <c r="Y19" s="579"/>
      <c r="Z19" s="579"/>
      <c r="AA19" s="579"/>
      <c r="AB19" s="579"/>
      <c r="AC19" s="579"/>
      <c r="AD19" s="579"/>
      <c r="AE19" s="579"/>
      <c r="AF19" s="579"/>
      <c r="AG19" s="583"/>
      <c r="AH19" s="579"/>
      <c r="AI19" s="579"/>
      <c r="AJ19" s="579"/>
      <c r="AK19" s="583"/>
      <c r="AL19" s="583"/>
      <c r="AM19" s="579"/>
      <c r="AN19" s="579"/>
      <c r="AO19" s="583"/>
      <c r="AP19" s="579"/>
      <c r="AQ19" s="579"/>
      <c r="AR19" s="579"/>
      <c r="AS19" s="579"/>
      <c r="AT19" s="579"/>
      <c r="AU19" s="579"/>
      <c r="AV19" s="579"/>
      <c r="AW19" s="579"/>
      <c r="AX19" s="579"/>
      <c r="AY19" s="579"/>
      <c r="AZ19" s="579"/>
      <c r="BA19" s="579"/>
      <c r="BB19" s="579"/>
      <c r="BC19" s="579"/>
      <c r="BD19" s="579"/>
      <c r="BE19" s="579"/>
      <c r="BF19" s="583"/>
      <c r="BG19" s="579"/>
      <c r="BH19" s="579"/>
      <c r="BI19" s="579"/>
      <c r="BJ19" s="579"/>
      <c r="BK19" s="579"/>
      <c r="BM19" s="551"/>
      <c r="BO19" s="559"/>
      <c r="CG19" s="551"/>
    </row>
    <row r="20" spans="1:85" s="594" customFormat="1" ht="15" customHeight="1">
      <c r="A20" s="585"/>
      <c r="B20" s="737" t="s">
        <v>833</v>
      </c>
      <c r="C20" s="738"/>
      <c r="D20" s="735">
        <v>100</v>
      </c>
      <c r="E20" s="734">
        <f>SUM(E8:E14)</f>
        <v>44</v>
      </c>
      <c r="F20" s="587"/>
      <c r="G20" s="588"/>
      <c r="H20" s="588"/>
      <c r="I20" s="588"/>
      <c r="J20" s="589"/>
      <c r="K20" s="585"/>
      <c r="L20" s="585"/>
      <c r="M20" s="590"/>
      <c r="N20" s="590"/>
      <c r="O20" s="590"/>
      <c r="P20" s="734">
        <f>SUM(P8:P19)</f>
        <v>117</v>
      </c>
      <c r="Q20" s="734">
        <f>SUM(Q8:Q19)</f>
        <v>146.25</v>
      </c>
      <c r="R20" s="591"/>
      <c r="S20" s="590"/>
      <c r="T20" s="592">
        <f t="shared" ref="T20:Y20" si="3">SUM(T8:T11)</f>
        <v>0</v>
      </c>
      <c r="U20" s="592">
        <f t="shared" si="3"/>
        <v>0</v>
      </c>
      <c r="V20" s="592">
        <f t="shared" si="3"/>
        <v>0</v>
      </c>
      <c r="W20" s="592">
        <f t="shared" si="3"/>
        <v>0</v>
      </c>
      <c r="X20" s="592">
        <f t="shared" si="3"/>
        <v>0</v>
      </c>
      <c r="Y20" s="592">
        <f t="shared" si="3"/>
        <v>0</v>
      </c>
      <c r="Z20" s="734">
        <f>SUM(Z8:Z19)</f>
        <v>60.840000000000217</v>
      </c>
      <c r="AA20" s="592">
        <f>SUM(AA8:AA11)</f>
        <v>0</v>
      </c>
      <c r="AB20" s="592">
        <f>SUM(AB8:AB11)</f>
        <v>0</v>
      </c>
      <c r="AC20" s="592">
        <f>SUM(AC8:AC11)</f>
        <v>0</v>
      </c>
      <c r="AD20" s="592">
        <f>SUM(AD8:AD11)</f>
        <v>0</v>
      </c>
      <c r="AE20" s="592">
        <f>SUM(AE8:AE11)</f>
        <v>0</v>
      </c>
      <c r="AF20" s="599" t="s">
        <v>681</v>
      </c>
      <c r="AG20" s="592">
        <f>SUMIF(AF$8:AF$11,AF20,AG$8:AG$11)</f>
        <v>0</v>
      </c>
      <c r="AH20" s="590"/>
      <c r="AI20" s="592">
        <f>SUM(AI8:AI11)</f>
        <v>0</v>
      </c>
      <c r="AJ20" s="592">
        <f>SUM(AJ8:AJ11)</f>
        <v>0</v>
      </c>
      <c r="AK20" s="734">
        <f>SUM(AK8:AK19)</f>
        <v>117</v>
      </c>
      <c r="AL20" s="734">
        <f>SUM(AL8:AL19)</f>
        <v>9.1260000000000012</v>
      </c>
      <c r="AM20" s="592">
        <f t="shared" ref="AM20:BI20" si="4">SUM(AM8:AM19)</f>
        <v>0</v>
      </c>
      <c r="AN20" s="592">
        <f t="shared" si="4"/>
        <v>0</v>
      </c>
      <c r="AO20" s="734">
        <f>SUM(AO8:AO19)</f>
        <v>21.263749515279056</v>
      </c>
      <c r="AP20" s="734">
        <f>SUM(AP8:AP19)</f>
        <v>117</v>
      </c>
      <c r="AQ20" s="734">
        <f>SUM(AQ8:AQ19)</f>
        <v>30.42</v>
      </c>
      <c r="AR20" s="734">
        <f>SUM(AR8:AR19)</f>
        <v>8.3822700000002186</v>
      </c>
      <c r="AS20" s="592">
        <f t="shared" si="4"/>
        <v>76.050000000000011</v>
      </c>
      <c r="AT20" s="592">
        <f t="shared" si="4"/>
        <v>0</v>
      </c>
      <c r="AU20" s="592">
        <f t="shared" si="4"/>
        <v>0</v>
      </c>
      <c r="AV20" s="592">
        <f t="shared" si="4"/>
        <v>0</v>
      </c>
      <c r="AW20" s="592">
        <f t="shared" si="4"/>
        <v>0</v>
      </c>
      <c r="AX20" s="592">
        <f t="shared" si="4"/>
        <v>0</v>
      </c>
      <c r="AY20" s="592">
        <f t="shared" si="4"/>
        <v>0</v>
      </c>
      <c r="AZ20" s="592">
        <f t="shared" si="4"/>
        <v>0</v>
      </c>
      <c r="BA20" s="734">
        <f>SUM(BA8:BA19)</f>
        <v>28.649049000000002</v>
      </c>
      <c r="BB20" s="736">
        <f>SUM(BB8:BB19)</f>
        <v>429.73573500000003</v>
      </c>
      <c r="BC20" s="592">
        <f t="shared" si="4"/>
        <v>0</v>
      </c>
      <c r="BD20" s="592">
        <f t="shared" si="4"/>
        <v>0</v>
      </c>
      <c r="BE20" s="734">
        <f>SUM(BE8:BE19)</f>
        <v>27.642874369862771</v>
      </c>
      <c r="BF20" s="736">
        <f>SUM(BF8:BF19)</f>
        <v>414.64311554794153</v>
      </c>
      <c r="BG20" s="592">
        <f t="shared" si="4"/>
        <v>0</v>
      </c>
      <c r="BH20" s="592">
        <f t="shared" si="4"/>
        <v>0</v>
      </c>
      <c r="BI20" s="592">
        <f t="shared" si="4"/>
        <v>0</v>
      </c>
      <c r="BJ20" s="734">
        <f>SUM(BJ8:BJ19)</f>
        <v>0.30984899999999999</v>
      </c>
      <c r="BK20" s="734">
        <f>SUM(BK8:BK19)</f>
        <v>9.2954699999999999</v>
      </c>
      <c r="BL20" s="734">
        <f>SUM(BL8:BL19)</f>
        <v>310.04999999999995</v>
      </c>
      <c r="BM20" s="593"/>
      <c r="BO20" s="595"/>
      <c r="CG20" s="593"/>
    </row>
    <row r="21" spans="1:85" ht="15" customHeight="1">
      <c r="A21" s="585"/>
      <c r="B21" s="737" t="s">
        <v>831</v>
      </c>
      <c r="C21" s="738"/>
      <c r="D21" s="735">
        <v>75</v>
      </c>
      <c r="E21" s="734">
        <f>E17</f>
        <v>73</v>
      </c>
      <c r="F21" s="953"/>
      <c r="G21" s="953"/>
      <c r="H21" s="953"/>
      <c r="I21" s="953"/>
      <c r="J21" s="953"/>
      <c r="K21" s="599"/>
      <c r="L21" s="599"/>
      <c r="M21" s="544"/>
      <c r="N21" s="599"/>
      <c r="O21" s="599"/>
      <c r="P21" s="599"/>
      <c r="Q21" s="599"/>
      <c r="R21" s="600"/>
      <c r="S21" s="600"/>
      <c r="T21" s="601"/>
      <c r="U21" s="599"/>
      <c r="V21" s="599"/>
      <c r="W21" s="544"/>
      <c r="X21" s="544"/>
      <c r="Y21" s="544"/>
      <c r="Z21" s="544"/>
      <c r="AA21" s="544"/>
      <c r="AB21" s="544"/>
      <c r="AC21" s="544"/>
      <c r="AD21" s="544"/>
      <c r="AE21" s="544"/>
      <c r="AF21" s="599" t="s">
        <v>682</v>
      </c>
      <c r="AG21" s="592">
        <f>SUMIF(AF$8:AF$11,AF21,AG$8:AG$11)</f>
        <v>0</v>
      </c>
      <c r="AH21" s="544"/>
      <c r="AI21" s="599"/>
      <c r="AJ21" s="544"/>
      <c r="AK21" s="599"/>
      <c r="AL21" s="599"/>
      <c r="AM21" s="599"/>
      <c r="AN21" s="544"/>
      <c r="AO21" s="544"/>
      <c r="AP21" s="544"/>
      <c r="AQ21" s="602"/>
      <c r="AR21" s="599"/>
      <c r="AS21" s="599"/>
      <c r="AT21" s="603"/>
      <c r="AU21" s="599"/>
      <c r="AV21" s="599"/>
      <c r="AW21" s="599"/>
      <c r="AX21" s="599"/>
      <c r="AY21" s="599"/>
      <c r="AZ21" s="599"/>
      <c r="BA21" s="599"/>
      <c r="BB21" s="599"/>
      <c r="BC21" s="599"/>
      <c r="BD21" s="544"/>
      <c r="BE21" s="599"/>
      <c r="BF21" s="544"/>
      <c r="BH21" s="599"/>
      <c r="BI21" s="599"/>
      <c r="BK21" s="599"/>
      <c r="BM21" s="551"/>
      <c r="CG21" s="551"/>
    </row>
    <row r="22" spans="1:85" ht="15" customHeight="1">
      <c r="A22" s="604"/>
      <c r="G22" s="543" t="s">
        <v>683</v>
      </c>
      <c r="I22" s="592"/>
      <c r="J22" s="543">
        <v>0</v>
      </c>
      <c r="K22" s="543" t="s">
        <v>345</v>
      </c>
      <c r="L22" s="600"/>
      <c r="N22" s="600"/>
      <c r="P22" s="600"/>
      <c r="Q22" s="600"/>
      <c r="S22" s="600"/>
      <c r="T22" s="592" t="e">
        <f>SUMIFS($T$8:$T$20,$H$8:$H$11,$BN$65,$N$8:$N$20,"&lt;=0,8")</f>
        <v>#VALUE!</v>
      </c>
      <c r="U22" s="592" t="e">
        <f>SUMIFS($U$8:$U$20,$H$8:$H$11,$BN$65,$N$8:$N$20,"&lt;=0,8")</f>
        <v>#VALUE!</v>
      </c>
      <c r="V22" s="592" t="e">
        <f>SUMIFS($V$8:$V$20,$H$8:$H$11,$BN$65,$N$8:$N$20,"&lt;=0,8")</f>
        <v>#VALUE!</v>
      </c>
      <c r="W22" s="592" t="e">
        <f>SUMIFS($W$8:$W$20,$H$8:$H$11,$BN$65,$N$8:$N$20,"&lt;=0,8")</f>
        <v>#VALUE!</v>
      </c>
      <c r="X22" s="592" t="e">
        <f>SUMIFS($X$8:$X$20,$H$8:$H$11,$BN$65,$N$8:$N$20,"&lt;=0,8")</f>
        <v>#VALUE!</v>
      </c>
      <c r="Y22" s="592" t="e">
        <f>SUMIFS($Y$8:$Y$20,$H$8:$H$11,$BN$65,$N$8:$N$20,"&lt;=0,8")</f>
        <v>#VALUE!</v>
      </c>
      <c r="AA22" s="605"/>
      <c r="AC22" s="605"/>
      <c r="AF22" s="599" t="s">
        <v>684</v>
      </c>
      <c r="AG22" s="592">
        <f>SUMIF(AF$8:AF$11,AF22,AG$8:AG$11)</f>
        <v>0</v>
      </c>
      <c r="AR22" s="592"/>
      <c r="AU22" s="590"/>
      <c r="AV22" s="590"/>
      <c r="AW22" s="590"/>
      <c r="AX22" s="590"/>
      <c r="AY22" s="590"/>
      <c r="BB22" s="604"/>
      <c r="BI22" s="590"/>
      <c r="BM22" s="551"/>
      <c r="CG22" s="551"/>
    </row>
    <row r="23" spans="1:85" ht="15" customHeight="1">
      <c r="A23" s="604"/>
      <c r="G23" s="543" t="s">
        <v>685</v>
      </c>
      <c r="I23" s="592"/>
      <c r="J23" s="559">
        <f>N9</f>
        <v>0.65</v>
      </c>
      <c r="K23" s="543" t="s">
        <v>38</v>
      </c>
      <c r="L23" s="600"/>
      <c r="N23" s="600"/>
      <c r="P23" s="600"/>
      <c r="Q23" s="600"/>
      <c r="S23" s="600"/>
      <c r="T23" s="592" t="e">
        <f>SUMIFS($T$8:$T$20,$H$8:$H$11,$BN$65,$N$8:$N$20,"&gt;0,8",$N$8:$N$20,"&lt;=1,5")</f>
        <v>#VALUE!</v>
      </c>
      <c r="U23" s="592" t="e">
        <f>SUMIFS($U$8:$U$20,$H$8:$H$11,$BN$65,$N$8:$N$20,"&gt;0,8",$N$8:$N$20,"&lt;=1,5")</f>
        <v>#VALUE!</v>
      </c>
      <c r="V23" s="592" t="e">
        <f>SUMIFS($V$8:$V$20,$H$8:$H$11,$BN$65,$N$8:$N$20,"&gt;0,8",$N$8:$N$20,"&lt;=1,5")</f>
        <v>#VALUE!</v>
      </c>
      <c r="W23" s="592" t="e">
        <f>SUMIFS($W$8:$W$20,$H$8:$H$11,$BN$65,$N$8:$N$20,"&gt;0,8",$N$8:$N$20,"&lt;=1,5")</f>
        <v>#VALUE!</v>
      </c>
      <c r="X23" s="592" t="e">
        <f>SUMIFS($X$8:$X$20,$H$8:$H$11,$BN$65,$N$8:$N$20,"&gt;0,8",$N$8:$N$20,"&lt;=1,5")</f>
        <v>#VALUE!</v>
      </c>
      <c r="Y23" s="592" t="e">
        <f>SUMIFS($Y$8:$Y$20,$H$8:$H$11,$BN$65,$N$8:$N$20,"&gt;0,8",$N$8:$N$20,"&lt;=1,5")</f>
        <v>#VALUE!</v>
      </c>
      <c r="AA23" s="605"/>
      <c r="AB23" s="605"/>
      <c r="AC23" s="605"/>
      <c r="AD23" s="605"/>
      <c r="AF23" s="599" t="s">
        <v>686</v>
      </c>
      <c r="AG23" s="592">
        <f>SUMIF(AF$8:AF$11,AF23,AG$8:AG$11)</f>
        <v>0</v>
      </c>
      <c r="AU23" s="604" t="s">
        <v>687</v>
      </c>
      <c r="AV23" s="598" t="s">
        <v>679</v>
      </c>
      <c r="AW23" s="598" t="s">
        <v>38</v>
      </c>
      <c r="AX23" s="590"/>
      <c r="AY23" s="590"/>
      <c r="BB23" s="604"/>
      <c r="BI23" s="590"/>
      <c r="BM23" s="551"/>
      <c r="BN23" s="604"/>
      <c r="CG23" s="551"/>
    </row>
    <row r="24" spans="1:85" ht="15" customHeight="1">
      <c r="G24" s="604" t="s">
        <v>688</v>
      </c>
      <c r="J24" s="588">
        <f>CEILING(J22*(J23+2*$BU$119)*$BU$118,1)</f>
        <v>0</v>
      </c>
      <c r="K24" s="604" t="s">
        <v>23</v>
      </c>
      <c r="L24" s="600"/>
      <c r="N24" s="600"/>
      <c r="P24" s="600"/>
      <c r="Q24" s="600"/>
      <c r="S24" s="600"/>
      <c r="T24" s="592" t="e">
        <f>SUMIFS($T$8:$T$20,$H$8:$H$11,$BN$65,$N$8:$N$20,"&gt;1,5",$N$8:$N$20,"&lt;=2,5")</f>
        <v>#VALUE!</v>
      </c>
      <c r="U24" s="592" t="e">
        <f>SUMIFS($U$8:$U$20,$H$8:$H$11,$BN$65,$N$8:$N$20,"&gt;1,5",$N$8:$N$20,"&lt;=2,5")</f>
        <v>#VALUE!</v>
      </c>
      <c r="V24" s="592" t="e">
        <f>SUMIFS($V$8:$V$20,$H$8:$H$11,$BN$65,$N$8:$N$20,"&gt;1,5",$N$8:$N$20,"&lt;=2,5")</f>
        <v>#VALUE!</v>
      </c>
      <c r="W24" s="592" t="e">
        <f>SUMIFS($W$8:$W$20,$H$8:$H$11,$BN$65,$N$8:$N$20,"&gt;1,5",$N$8:$N$20,"&lt;=2,5")</f>
        <v>#VALUE!</v>
      </c>
      <c r="X24" s="592" t="e">
        <f>SUMIFS($X$8:$X$20,$H$8:$H$11,$BN$65,$N$8:$N$20,"&gt;1,5",$N$8:$N$20,"&lt;=2,5")</f>
        <v>#VALUE!</v>
      </c>
      <c r="Y24" s="592" t="e">
        <f>SUMIFS($Y$8:$Y$20,$H$8:$H$11,$BN$65,$N$8:$N$20,"&gt;1,5",$N$8:$N$20,"&lt;=2,5")</f>
        <v>#VALUE!</v>
      </c>
      <c r="AA24" s="605"/>
      <c r="AB24" s="606"/>
      <c r="AC24" s="605"/>
      <c r="AD24" s="605"/>
      <c r="AE24" s="605"/>
      <c r="AF24" s="599" t="s">
        <v>689</v>
      </c>
      <c r="AG24" s="592">
        <f>SUMIF(AF$8:AF$11,AF24,AG$8:AG$11)</f>
        <v>0</v>
      </c>
      <c r="AQ24" s="607"/>
      <c r="AU24" s="604" t="s">
        <v>690</v>
      </c>
      <c r="AV24" s="598" t="s">
        <v>679</v>
      </c>
      <c r="AW24" s="598" t="s">
        <v>38</v>
      </c>
      <c r="AX24" s="608"/>
      <c r="AY24" s="608"/>
      <c r="BI24" s="608"/>
      <c r="BM24" s="551"/>
      <c r="CG24" s="551"/>
    </row>
    <row r="25" spans="1:85" ht="15" customHeight="1">
      <c r="A25" s="552"/>
      <c r="G25" s="604" t="s">
        <v>691</v>
      </c>
      <c r="J25" s="588">
        <v>0</v>
      </c>
      <c r="K25" s="604" t="s">
        <v>38</v>
      </c>
      <c r="L25" s="600"/>
      <c r="N25" s="600"/>
      <c r="P25" s="600"/>
      <c r="Q25" s="600"/>
      <c r="S25" s="600"/>
      <c r="T25" s="592" t="e">
        <f>SUMIFS($T$8:$T$20,$H$8:$H$11,$BN$65,$N$8:$N$20,"&gt;2,5")</f>
        <v>#VALUE!</v>
      </c>
      <c r="U25" s="592" t="e">
        <f>SUMIFS($U$8:$U$20,$H$8:$H$11,$BN$65,$N$8:$N$20,"&gt;2,5")</f>
        <v>#VALUE!</v>
      </c>
      <c r="V25" s="592" t="e">
        <f>SUMIFS($V$8:$V$20,$H$8:$H$11,$BN$65,$N$8:$N$20,"&gt;2,5")</f>
        <v>#VALUE!</v>
      </c>
      <c r="W25" s="592" t="e">
        <f>SUMIFS($W$8:$W$20,$H$8:$H$11,$BN$65,$N$8:$N$20,"&gt;2,5")</f>
        <v>#VALUE!</v>
      </c>
      <c r="X25" s="592" t="e">
        <f>SUMIFS($X$8:$X$20,$H$8:$H$11,$BN$65,$N$8:$N$20,"&gt;2,5")</f>
        <v>#VALUE!</v>
      </c>
      <c r="Y25" s="592" t="e">
        <f>SUMIFS($Y$8:$Y$20,$H$8:$H$11,$BN$65,$N$8:$N$20,"&gt;2,5")</f>
        <v>#VALUE!</v>
      </c>
      <c r="AA25" s="605"/>
      <c r="AB25" s="605"/>
      <c r="AC25" s="605"/>
      <c r="AD25" s="605"/>
      <c r="AF25" s="599"/>
      <c r="AG25" s="598"/>
      <c r="AQ25" s="607"/>
      <c r="AU25" s="604" t="s">
        <v>692</v>
      </c>
      <c r="AV25" s="598" t="s">
        <v>679</v>
      </c>
      <c r="AW25" s="598" t="s">
        <v>23</v>
      </c>
      <c r="AX25" s="608"/>
      <c r="AY25" s="608"/>
      <c r="BI25" s="608"/>
      <c r="BM25" s="551"/>
      <c r="CG25" s="551"/>
    </row>
    <row r="26" spans="1:85" ht="15" customHeight="1">
      <c r="A26" s="599"/>
      <c r="G26" s="604" t="s">
        <v>693</v>
      </c>
      <c r="J26" s="609">
        <v>0</v>
      </c>
      <c r="K26" s="604" t="s">
        <v>80</v>
      </c>
      <c r="L26" s="600"/>
      <c r="N26" s="600"/>
      <c r="P26" s="600"/>
      <c r="Q26" s="600"/>
      <c r="S26" s="600"/>
      <c r="T26" s="592" t="e">
        <f>SUMIFS($T$8:$T$20,$H$8:$H$11,$BN$66,$N$8:$N$20,"&lt;=0,8")</f>
        <v>#VALUE!</v>
      </c>
      <c r="U26" s="592" t="e">
        <f>SUMIFS($U$8:$U$20,$H$8:$H$11,$BN$66,$N$8:$N$20,"&lt;=0,8")</f>
        <v>#VALUE!</v>
      </c>
      <c r="V26" s="592" t="e">
        <f>SUMIFS($V$8:$V$20,$H$8:$H$11,$BN$66,$N$8:$N$20,"&lt;=0,8")</f>
        <v>#VALUE!</v>
      </c>
      <c r="W26" s="592" t="e">
        <f>SUMIFS($W$8:$W$20,$H$8:$H$11,$BN$66,$N$8:$N$20,"&lt;=0,8")</f>
        <v>#VALUE!</v>
      </c>
      <c r="X26" s="592" t="e">
        <f>SUMIFS($X$8:$X$20,$H$8:$H$11,$BN$66,$N$8:$N$20,"&lt;=0,8")</f>
        <v>#VALUE!</v>
      </c>
      <c r="Y26" s="592" t="e">
        <f>SUMIFS($Y$8:$Y$20,$H$8:$H$11,$BN$66,$N$8:$N$20,"&lt;=0,8")</f>
        <v>#VALUE!</v>
      </c>
      <c r="AA26" s="610"/>
      <c r="AB26" s="559"/>
      <c r="AC26" s="611"/>
      <c r="AD26" s="605"/>
      <c r="AQ26" s="606"/>
      <c r="AU26" s="604" t="s">
        <v>694</v>
      </c>
      <c r="AV26" s="598" t="s">
        <v>679</v>
      </c>
      <c r="AW26" s="598" t="s">
        <v>23</v>
      </c>
      <c r="AX26" s="608"/>
      <c r="AY26" s="608"/>
      <c r="BI26" s="608"/>
      <c r="CG26" s="551"/>
    </row>
    <row r="27" spans="1:85" ht="15" customHeight="1">
      <c r="A27" s="599"/>
      <c r="G27" s="599"/>
      <c r="H27" s="599"/>
      <c r="I27" s="604"/>
      <c r="K27" s="600"/>
      <c r="L27" s="600"/>
      <c r="N27" s="600"/>
      <c r="P27" s="600"/>
      <c r="Q27" s="600"/>
      <c r="T27" s="612" t="e">
        <f>SUMIFS($T$8:$T$20,$H$8:$H$11,$BN$66,$N$8:$N$20,"&gt;0,8",$N$8:$N$20,"&lt;=1,5")</f>
        <v>#VALUE!</v>
      </c>
      <c r="U27" s="612" t="e">
        <f>SUMIFS($U$8:$U$20,$H$8:$H$11,$BN$66,$N$8:$N$20,"&gt;0,8",$N$8:$N$20,"&lt;=1,5")</f>
        <v>#VALUE!</v>
      </c>
      <c r="V27" s="612" t="e">
        <f>SUMIFS($V$8:$V$20,$H$8:$H$11,$BN$66,$N$8:$N$20,"&gt;0,8",$N$8:$N$20,"&lt;=1,5")</f>
        <v>#VALUE!</v>
      </c>
      <c r="W27" s="612" t="e">
        <f>SUMIFS($W$8:$W$20,$H$8:$H$11,$BN$66,$N$8:$N$20,"&gt;0,8",$N$8:$N$20,"&lt;=1,5")</f>
        <v>#VALUE!</v>
      </c>
      <c r="X27" s="612" t="e">
        <f>SUMIFS($X$8:$X$21,$H$8:$H$11,$BN$66,$N$8:$N$20,"&gt;0,8",$N$8:$N$20,"&lt;=1,5")</f>
        <v>#VALUE!</v>
      </c>
      <c r="Y27" s="612" t="e">
        <f>SUMIFS($Y$8:$Y$20,$H$8:$H$11,$BN$66,$N$8:$N$20,"&gt;0,8",$N$8:$N$20,"&lt;=1,5")</f>
        <v>#VALUE!</v>
      </c>
      <c r="AA27" s="559"/>
      <c r="AB27" s="612"/>
      <c r="AC27" s="612"/>
      <c r="AD27" s="605"/>
      <c r="AQ27" s="606"/>
      <c r="AX27" s="608"/>
      <c r="AY27" s="608"/>
      <c r="BI27" s="608"/>
      <c r="BN27" s="604"/>
      <c r="CG27" s="551"/>
    </row>
    <row r="28" spans="1:85" ht="15" customHeight="1">
      <c r="A28" s="599"/>
      <c r="G28" s="599"/>
      <c r="H28" s="599"/>
      <c r="I28" s="604"/>
      <c r="K28" s="600"/>
      <c r="L28" s="600"/>
      <c r="N28" s="600"/>
      <c r="P28" s="600"/>
      <c r="Q28" s="600"/>
      <c r="T28" s="592" t="e">
        <f>SUMIFS($T$8:$T$20,$H$8:$H$11,$BN$66,$N$8:$N$20,"&gt;1,5",$N$8:$N$20,"&lt;=2,5")</f>
        <v>#VALUE!</v>
      </c>
      <c r="U28" s="592" t="e">
        <f>SUMIFS($U$8:$U$20,$H$8:$H$11,$BN$66,$N$8:$N$20,"&gt;1,5",$N$8:$N$20,"&lt;=2,5")</f>
        <v>#VALUE!</v>
      </c>
      <c r="V28" s="592" t="e">
        <f>SUMIFS($V$8:$V$20,$H$8:$H$11,$BN$66,$N$8:$N$20,"&gt;1,5",$N$8:$N$20,"&lt;=2,5")</f>
        <v>#VALUE!</v>
      </c>
      <c r="W28" s="592" t="e">
        <f>SUMIFS($W$8:$W$20,$H$8:$H$11,$BN$66,$N$8:$N$20,"&gt;1,5",$N$8:$N$20,"&lt;=2,5")</f>
        <v>#VALUE!</v>
      </c>
      <c r="X28" s="592" t="e">
        <f>SUMIFS($X$8:$X$20,$H$8:$H$11,$BN$66,$N$8:$N$20,"&gt;1,5",$N$8:$N$20,"&lt;=2,5")</f>
        <v>#VALUE!</v>
      </c>
      <c r="Y28" s="592" t="e">
        <f>SUMIFS($Y$8:$Y$20,$H$8:$H$11,$BN$66,$N$8:$N$20,"&gt;1,5",$N$8:$N$20,"&lt;=2,5")</f>
        <v>#VALUE!</v>
      </c>
      <c r="AB28" s="588"/>
      <c r="AC28" s="612"/>
      <c r="AD28" s="605"/>
      <c r="BN28" s="604"/>
      <c r="CG28" s="551"/>
    </row>
    <row r="29" spans="1:85" ht="15" customHeight="1">
      <c r="A29" s="599"/>
      <c r="G29" s="599"/>
      <c r="H29" s="599"/>
      <c r="I29" s="604"/>
      <c r="K29" s="600"/>
      <c r="L29" s="600"/>
      <c r="N29" s="600"/>
      <c r="P29" s="600"/>
      <c r="Q29" s="600"/>
      <c r="T29" s="612" t="e">
        <f>SUMIFS($T$8:$T$20,$H$8:$H$11,$BN$66,$N$8:$N$20,"&gt;2,5")</f>
        <v>#VALUE!</v>
      </c>
      <c r="U29" s="612" t="e">
        <f>SUMIFS($U$8:$U$20,$H$8:$H$11,$BN$66,$N$8:$N$20,"&gt;2,5")</f>
        <v>#VALUE!</v>
      </c>
      <c r="V29" s="612" t="e">
        <f>SUMIFS($V$8:$V$20,$H$8:$H$11,$BN$66,$N$8:$N$20,"&gt;2,5")</f>
        <v>#VALUE!</v>
      </c>
      <c r="W29" s="612" t="e">
        <f>SUMIFS($W$8:$W$20,$H$8:$H$11,$BN$66,$N$8:$N$20,"&gt;2,5")</f>
        <v>#VALUE!</v>
      </c>
      <c r="X29" s="612" t="e">
        <f>SUMIFS($X$8:$X$20,$H$8:$H$11,$BN$66,$N$8:$N$20,"&gt;2,5")</f>
        <v>#VALUE!</v>
      </c>
      <c r="Y29" s="612" t="e">
        <f>SUMIFS($Y$8:$Y$20,$H$8:$H$11,$BN$66,$N$8:$N$20,"&gt;2,5")</f>
        <v>#VALUE!</v>
      </c>
      <c r="AC29" s="605"/>
      <c r="AJ29" s="613"/>
      <c r="AK29" s="600"/>
      <c r="AL29" s="600"/>
      <c r="AM29" s="600"/>
      <c r="AR29" s="592"/>
      <c r="AT29" s="613"/>
      <c r="BC29" s="604"/>
      <c r="CG29" s="551"/>
    </row>
    <row r="30" spans="1:85" ht="15" customHeight="1">
      <c r="A30" s="544"/>
      <c r="D30" s="614"/>
      <c r="E30" s="599"/>
      <c r="F30" s="604"/>
      <c r="G30" s="604"/>
      <c r="S30" s="604"/>
      <c r="T30" s="605"/>
      <c r="AB30" s="605"/>
      <c r="AD30" s="605"/>
      <c r="AG30" s="559"/>
      <c r="AJ30" s="604"/>
      <c r="BC30" s="604"/>
      <c r="CG30" s="551"/>
    </row>
    <row r="31" spans="1:85" ht="15" customHeight="1">
      <c r="T31" s="605"/>
      <c r="U31" s="605"/>
      <c r="AG31" s="559"/>
      <c r="BE31" s="604"/>
      <c r="BH31" s="604"/>
      <c r="BK31" s="604"/>
      <c r="BL31" s="615"/>
      <c r="CG31" s="551"/>
    </row>
    <row r="32" spans="1:85" ht="15" customHeight="1">
      <c r="E32" s="616"/>
      <c r="T32" s="606"/>
      <c r="U32" s="605"/>
      <c r="BE32" s="604"/>
      <c r="BH32" s="604"/>
      <c r="BK32" s="604"/>
      <c r="BL32" s="615"/>
      <c r="CG32" s="551"/>
    </row>
    <row r="33" spans="2:85">
      <c r="E33" s="616"/>
      <c r="U33" s="606"/>
      <c r="BL33" s="615"/>
      <c r="BM33" s="551"/>
    </row>
    <row r="34" spans="2:85" ht="12" customHeight="1">
      <c r="D34" s="617"/>
      <c r="E34" s="616"/>
      <c r="BL34" s="615"/>
      <c r="BM34" s="551"/>
      <c r="BO34" s="618"/>
      <c r="BP34" s="618"/>
      <c r="BQ34" s="618"/>
      <c r="BR34" s="618"/>
      <c r="BS34" s="618"/>
      <c r="BT34" s="551"/>
      <c r="BV34" s="618"/>
      <c r="BW34" s="618"/>
      <c r="BX34" s="618"/>
      <c r="BY34" s="618"/>
      <c r="BZ34" s="618"/>
      <c r="CC34" s="618"/>
      <c r="CD34" s="618"/>
      <c r="CE34" s="618"/>
      <c r="CF34" s="618"/>
      <c r="CG34" s="618"/>
    </row>
    <row r="35" spans="2:85" ht="12.75" customHeight="1">
      <c r="E35" s="616"/>
      <c r="T35" s="606"/>
      <c r="BL35" s="615"/>
      <c r="BM35" s="551"/>
      <c r="BN35" s="951" t="s">
        <v>695</v>
      </c>
      <c r="BO35" s="951"/>
      <c r="BP35" s="951"/>
      <c r="BQ35" s="951"/>
      <c r="BR35" s="951"/>
      <c r="BS35" s="951"/>
      <c r="BT35" s="551"/>
      <c r="BU35" s="951" t="s">
        <v>695</v>
      </c>
      <c r="BV35" s="951"/>
      <c r="BW35" s="951"/>
      <c r="BX35" s="951"/>
      <c r="BY35" s="951"/>
      <c r="BZ35" s="951"/>
      <c r="CB35" s="951" t="s">
        <v>695</v>
      </c>
      <c r="CC35" s="951"/>
      <c r="CD35" s="951"/>
      <c r="CE35" s="951"/>
      <c r="CF35" s="951"/>
      <c r="CG35" s="951"/>
    </row>
    <row r="36" spans="2:85" ht="12" customHeight="1">
      <c r="E36" s="616"/>
      <c r="V36" s="605"/>
      <c r="BL36" s="615"/>
      <c r="BM36" s="551"/>
      <c r="BN36" s="951"/>
      <c r="BO36" s="951"/>
      <c r="BP36" s="951"/>
      <c r="BQ36" s="951"/>
      <c r="BR36" s="951"/>
      <c r="BS36" s="951"/>
      <c r="BT36" s="551"/>
      <c r="BU36" s="951"/>
      <c r="BV36" s="951"/>
      <c r="BW36" s="951"/>
      <c r="BX36" s="951"/>
      <c r="BY36" s="951"/>
      <c r="BZ36" s="951"/>
      <c r="CB36" s="951"/>
      <c r="CC36" s="951"/>
      <c r="CD36" s="951"/>
      <c r="CE36" s="951"/>
      <c r="CF36" s="951"/>
      <c r="CG36" s="951"/>
    </row>
    <row r="37" spans="2:85" ht="13.5" customHeight="1">
      <c r="E37" s="616"/>
      <c r="V37" s="605"/>
      <c r="BL37" s="615"/>
      <c r="BM37" s="551"/>
      <c r="BN37" s="954" t="s">
        <v>696</v>
      </c>
      <c r="BO37" s="954"/>
      <c r="BP37" s="954"/>
      <c r="BQ37" s="954"/>
      <c r="BR37" s="954"/>
      <c r="BS37" s="954"/>
      <c r="BT37" s="551"/>
      <c r="BU37" s="954" t="s">
        <v>697</v>
      </c>
      <c r="BV37" s="954"/>
      <c r="BW37" s="954"/>
      <c r="BX37" s="954"/>
      <c r="BY37" s="954"/>
      <c r="BZ37" s="954"/>
      <c r="CB37" s="954" t="s">
        <v>698</v>
      </c>
      <c r="CC37" s="954"/>
      <c r="CD37" s="954"/>
      <c r="CE37" s="954"/>
      <c r="CF37" s="954"/>
      <c r="CG37" s="954"/>
    </row>
    <row r="38" spans="2:85">
      <c r="V38" s="605"/>
      <c r="BL38" s="615"/>
      <c r="BM38" s="551"/>
      <c r="BN38" s="952" t="s">
        <v>699</v>
      </c>
      <c r="BO38" s="952"/>
      <c r="BP38" s="952"/>
      <c r="BQ38" s="952"/>
      <c r="BR38" s="952"/>
      <c r="BS38" s="952"/>
      <c r="BT38" s="551"/>
      <c r="BU38" s="952" t="s">
        <v>699</v>
      </c>
      <c r="BV38" s="952"/>
      <c r="BW38" s="952"/>
      <c r="BX38" s="952"/>
      <c r="BY38" s="952"/>
      <c r="BZ38" s="952"/>
      <c r="CB38" s="952" t="s">
        <v>699</v>
      </c>
      <c r="CC38" s="952"/>
      <c r="CD38" s="952"/>
      <c r="CE38" s="952"/>
      <c r="CF38" s="952"/>
      <c r="CG38" s="952"/>
    </row>
    <row r="39" spans="2:85" ht="12" customHeight="1">
      <c r="U39" s="605"/>
      <c r="V39" s="606"/>
      <c r="BL39" s="615"/>
      <c r="BM39" s="551"/>
      <c r="BN39" s="951" t="s">
        <v>700</v>
      </c>
      <c r="BO39" s="951" t="s">
        <v>701</v>
      </c>
      <c r="BP39" s="951" t="s">
        <v>702</v>
      </c>
      <c r="BQ39" s="951" t="s">
        <v>703</v>
      </c>
      <c r="BR39" s="951" t="s">
        <v>704</v>
      </c>
      <c r="BS39" s="951" t="s">
        <v>705</v>
      </c>
      <c r="BT39" s="551"/>
      <c r="BU39" s="951" t="s">
        <v>700</v>
      </c>
      <c r="BV39" s="951" t="s">
        <v>701</v>
      </c>
      <c r="BW39" s="951" t="s">
        <v>702</v>
      </c>
      <c r="BX39" s="951" t="s">
        <v>703</v>
      </c>
      <c r="BY39" s="951" t="s">
        <v>704</v>
      </c>
      <c r="BZ39" s="951" t="s">
        <v>705</v>
      </c>
      <c r="CB39" s="951" t="s">
        <v>700</v>
      </c>
      <c r="CC39" s="951" t="s">
        <v>701</v>
      </c>
      <c r="CD39" s="951" t="s">
        <v>702</v>
      </c>
      <c r="CE39" s="951" t="s">
        <v>703</v>
      </c>
      <c r="CF39" s="951" t="s">
        <v>704</v>
      </c>
      <c r="CG39" s="951" t="s">
        <v>705</v>
      </c>
    </row>
    <row r="40" spans="2:85">
      <c r="U40" s="605"/>
      <c r="BL40" s="615"/>
      <c r="BM40" s="551"/>
      <c r="BN40" s="951"/>
      <c r="BO40" s="951"/>
      <c r="BP40" s="951"/>
      <c r="BQ40" s="951"/>
      <c r="BR40" s="951"/>
      <c r="BS40" s="951"/>
      <c r="BU40" s="951"/>
      <c r="BV40" s="951"/>
      <c r="BW40" s="951"/>
      <c r="BX40" s="951"/>
      <c r="BY40" s="951"/>
      <c r="BZ40" s="951"/>
      <c r="CB40" s="951"/>
      <c r="CC40" s="951"/>
      <c r="CD40" s="951"/>
      <c r="CE40" s="951"/>
      <c r="CF40" s="951"/>
      <c r="CG40" s="951"/>
    </row>
    <row r="41" spans="2:85">
      <c r="U41" s="606"/>
      <c r="BL41" s="615"/>
      <c r="BM41" s="551"/>
      <c r="BN41" s="951"/>
      <c r="BO41" s="951"/>
      <c r="BP41" s="951"/>
      <c r="BQ41" s="951"/>
      <c r="BR41" s="951"/>
      <c r="BS41" s="951"/>
      <c r="BU41" s="951"/>
      <c r="BV41" s="951"/>
      <c r="BW41" s="951"/>
      <c r="BX41" s="951"/>
      <c r="BY41" s="951"/>
      <c r="BZ41" s="951"/>
      <c r="CB41" s="951"/>
      <c r="CC41" s="951"/>
      <c r="CD41" s="951"/>
      <c r="CE41" s="951"/>
      <c r="CF41" s="951"/>
      <c r="CG41" s="951"/>
    </row>
    <row r="42" spans="2:85">
      <c r="BL42" s="615"/>
      <c r="BM42" s="551"/>
      <c r="BZ42" s="551"/>
    </row>
    <row r="43" spans="2:85">
      <c r="BL43" s="615"/>
      <c r="BM43" s="551"/>
      <c r="BN43" s="619">
        <v>50</v>
      </c>
      <c r="BO43" s="619" t="s">
        <v>706</v>
      </c>
      <c r="BP43" s="620">
        <v>0.65</v>
      </c>
      <c r="BQ43" s="620">
        <v>0.7</v>
      </c>
      <c r="BR43" s="620">
        <v>0.8</v>
      </c>
      <c r="BS43" s="620">
        <v>1.3</v>
      </c>
      <c r="BT43" s="551"/>
      <c r="BU43" s="619">
        <v>50</v>
      </c>
      <c r="BV43" s="619" t="s">
        <v>706</v>
      </c>
      <c r="BW43" s="620">
        <v>0.65</v>
      </c>
      <c r="BX43" s="620">
        <v>0.7</v>
      </c>
      <c r="BY43" s="620">
        <v>0.8</v>
      </c>
      <c r="BZ43" s="620">
        <v>1.3</v>
      </c>
      <c r="CB43" s="619">
        <v>100</v>
      </c>
      <c r="CC43" s="619" t="s">
        <v>706</v>
      </c>
      <c r="CD43" s="620">
        <v>0.65</v>
      </c>
      <c r="CE43" s="620">
        <v>0.65</v>
      </c>
      <c r="CF43" s="620">
        <v>0.75</v>
      </c>
      <c r="CG43" s="620" t="s">
        <v>679</v>
      </c>
    </row>
    <row r="44" spans="2:85">
      <c r="BL44" s="615"/>
      <c r="BM44" s="551"/>
      <c r="BN44" s="619">
        <v>75</v>
      </c>
      <c r="BO44" s="619" t="s">
        <v>706</v>
      </c>
      <c r="BP44" s="620">
        <v>0.65</v>
      </c>
      <c r="BQ44" s="620">
        <v>0.7</v>
      </c>
      <c r="BR44" s="620">
        <v>0.8</v>
      </c>
      <c r="BS44" s="620">
        <v>1.3</v>
      </c>
      <c r="BT44" s="551"/>
      <c r="BU44" s="619">
        <v>75</v>
      </c>
      <c r="BV44" s="619" t="s">
        <v>706</v>
      </c>
      <c r="BW44" s="620">
        <v>0.65</v>
      </c>
      <c r="BX44" s="620">
        <v>0.7</v>
      </c>
      <c r="BY44" s="620">
        <v>0.8</v>
      </c>
      <c r="BZ44" s="620">
        <v>1.3</v>
      </c>
      <c r="CB44" s="619">
        <v>150</v>
      </c>
      <c r="CC44" s="619" t="s">
        <v>706</v>
      </c>
      <c r="CD44" s="620">
        <v>0.65</v>
      </c>
      <c r="CE44" s="620">
        <v>0.65</v>
      </c>
      <c r="CF44" s="620">
        <v>0.75</v>
      </c>
      <c r="CG44" s="620" t="s">
        <v>679</v>
      </c>
    </row>
    <row r="45" spans="2:85">
      <c r="BL45" s="615"/>
      <c r="BM45" s="551"/>
      <c r="BN45" s="619">
        <v>100</v>
      </c>
      <c r="BO45" s="619" t="s">
        <v>706</v>
      </c>
      <c r="BP45" s="620">
        <v>0.65</v>
      </c>
      <c r="BQ45" s="620">
        <v>0.7</v>
      </c>
      <c r="BR45" s="620">
        <v>0.8</v>
      </c>
      <c r="BS45" s="620">
        <v>1.3</v>
      </c>
      <c r="BT45" s="551"/>
      <c r="BU45" s="619">
        <v>100</v>
      </c>
      <c r="BV45" s="619" t="s">
        <v>706</v>
      </c>
      <c r="BW45" s="620">
        <v>0.65</v>
      </c>
      <c r="BX45" s="620">
        <v>0.7</v>
      </c>
      <c r="BY45" s="620">
        <v>0.8</v>
      </c>
      <c r="BZ45" s="620">
        <v>1.3</v>
      </c>
      <c r="CB45" s="619">
        <v>200</v>
      </c>
      <c r="CC45" s="619" t="s">
        <v>706</v>
      </c>
      <c r="CD45" s="620">
        <v>0.7</v>
      </c>
      <c r="CE45" s="620">
        <v>0.7</v>
      </c>
      <c r="CF45" s="620">
        <v>0.8</v>
      </c>
      <c r="CG45" s="620" t="s">
        <v>679</v>
      </c>
    </row>
    <row r="46" spans="2:85">
      <c r="B46" s="586"/>
      <c r="C46" s="586"/>
      <c r="D46" s="586"/>
      <c r="E46" s="621"/>
      <c r="F46" s="586"/>
      <c r="G46" s="586">
        <v>9.4600000000000009</v>
      </c>
      <c r="H46" s="586"/>
      <c r="I46" s="586"/>
      <c r="J46" s="586"/>
      <c r="BL46" s="615"/>
      <c r="BM46" s="551"/>
      <c r="BN46" s="619">
        <v>150</v>
      </c>
      <c r="BO46" s="619" t="s">
        <v>706</v>
      </c>
      <c r="BP46" s="620">
        <v>0.65</v>
      </c>
      <c r="BQ46" s="620">
        <v>0.7</v>
      </c>
      <c r="BR46" s="620">
        <v>0.8</v>
      </c>
      <c r="BS46" s="620">
        <v>1.3</v>
      </c>
      <c r="BT46" s="551"/>
      <c r="BU46" s="619">
        <v>150</v>
      </c>
      <c r="BV46" s="619" t="s">
        <v>706</v>
      </c>
      <c r="BW46" s="620">
        <v>0.65</v>
      </c>
      <c r="BX46" s="620">
        <v>0.7</v>
      </c>
      <c r="BY46" s="620">
        <v>0.8</v>
      </c>
      <c r="BZ46" s="620">
        <v>1.3</v>
      </c>
      <c r="CB46" s="619">
        <v>250</v>
      </c>
      <c r="CC46" s="619" t="s">
        <v>706</v>
      </c>
      <c r="CD46" s="620">
        <v>0.8</v>
      </c>
      <c r="CE46" s="620">
        <v>0.8</v>
      </c>
      <c r="CF46" s="620">
        <v>0.9</v>
      </c>
      <c r="CG46" s="620" t="s">
        <v>679</v>
      </c>
    </row>
    <row r="47" spans="2:85">
      <c r="B47" s="586"/>
      <c r="C47" s="586"/>
      <c r="D47" s="586"/>
      <c r="E47" s="621"/>
      <c r="F47" s="586"/>
      <c r="G47" s="586">
        <v>20.2</v>
      </c>
      <c r="H47" s="622">
        <v>0</v>
      </c>
      <c r="I47" s="586"/>
      <c r="J47" s="586"/>
      <c r="BL47" s="615"/>
      <c r="BM47" s="551"/>
      <c r="BN47" s="619">
        <v>250</v>
      </c>
      <c r="BO47" s="619" t="s">
        <v>706</v>
      </c>
      <c r="BP47" s="620">
        <v>0.75</v>
      </c>
      <c r="BQ47" s="620">
        <v>0.8</v>
      </c>
      <c r="BR47" s="620">
        <v>0.9</v>
      </c>
      <c r="BS47" s="620">
        <v>1.4</v>
      </c>
      <c r="BT47" s="551"/>
      <c r="BU47" s="619">
        <v>250</v>
      </c>
      <c r="BV47" s="619" t="s">
        <v>706</v>
      </c>
      <c r="BW47" s="620">
        <v>0.75</v>
      </c>
      <c r="BX47" s="620">
        <v>0.8</v>
      </c>
      <c r="BY47" s="620">
        <v>0.9</v>
      </c>
      <c r="BZ47" s="620">
        <v>1.4</v>
      </c>
      <c r="CB47" s="619">
        <v>350</v>
      </c>
      <c r="CC47" s="619" t="s">
        <v>706</v>
      </c>
      <c r="CD47" s="620">
        <v>0.9</v>
      </c>
      <c r="CE47" s="620">
        <v>1.1000000000000001</v>
      </c>
      <c r="CF47" s="620">
        <v>1.2</v>
      </c>
      <c r="CG47" s="620" t="s">
        <v>679</v>
      </c>
    </row>
    <row r="48" spans="2:85">
      <c r="B48" s="586"/>
      <c r="C48" s="586"/>
      <c r="D48" s="586"/>
      <c r="E48" s="621"/>
      <c r="F48" s="586"/>
      <c r="G48" s="586">
        <v>7.62</v>
      </c>
      <c r="H48" s="622">
        <v>0</v>
      </c>
      <c r="I48" s="586"/>
      <c r="J48" s="586"/>
      <c r="BL48" s="615"/>
      <c r="BM48" s="551"/>
      <c r="BN48" s="619">
        <v>300</v>
      </c>
      <c r="BO48" s="619" t="s">
        <v>706</v>
      </c>
      <c r="BP48" s="620">
        <v>0.8</v>
      </c>
      <c r="BQ48" s="620">
        <v>0.85</v>
      </c>
      <c r="BR48" s="620">
        <v>0.95</v>
      </c>
      <c r="BS48" s="620">
        <v>1.45</v>
      </c>
      <c r="BT48" s="551"/>
      <c r="BU48" s="619">
        <v>300</v>
      </c>
      <c r="BV48" s="619" t="s">
        <v>706</v>
      </c>
      <c r="BW48" s="620">
        <v>0.8</v>
      </c>
      <c r="BX48" s="620">
        <v>0.85</v>
      </c>
      <c r="BY48" s="620">
        <v>0.95</v>
      </c>
      <c r="BZ48" s="620">
        <v>1.45</v>
      </c>
      <c r="CB48" s="619">
        <v>400</v>
      </c>
      <c r="CC48" s="619" t="s">
        <v>706</v>
      </c>
      <c r="CD48" s="620">
        <v>0.9</v>
      </c>
      <c r="CE48" s="620">
        <v>1.1000000000000001</v>
      </c>
      <c r="CF48" s="620">
        <v>1.2</v>
      </c>
      <c r="CG48" s="620" t="s">
        <v>679</v>
      </c>
    </row>
    <row r="49" spans="2:121">
      <c r="B49" s="586"/>
      <c r="C49" s="586"/>
      <c r="D49" s="586"/>
      <c r="E49" s="621"/>
      <c r="F49" s="623">
        <f>ROUND('Q-Tub LR Cloro'!$BA$20+'Q-Tub LR Cloro'!$BE$20,2)</f>
        <v>56.29</v>
      </c>
      <c r="G49" s="586"/>
      <c r="H49" s="586"/>
      <c r="I49" s="586"/>
      <c r="J49" s="586"/>
      <c r="BL49" s="615"/>
      <c r="BM49" s="551"/>
      <c r="BN49" s="619">
        <v>400</v>
      </c>
      <c r="BO49" s="619" t="s">
        <v>706</v>
      </c>
      <c r="BP49" s="620">
        <v>0.9</v>
      </c>
      <c r="BQ49" s="620">
        <v>1</v>
      </c>
      <c r="BR49" s="620">
        <v>1.1000000000000001</v>
      </c>
      <c r="BS49" s="620">
        <v>1.6</v>
      </c>
      <c r="BT49" s="551"/>
      <c r="BU49" s="619">
        <v>400</v>
      </c>
      <c r="BV49" s="619" t="s">
        <v>706</v>
      </c>
      <c r="BW49" s="620">
        <v>0.9</v>
      </c>
      <c r="BX49" s="620">
        <v>1</v>
      </c>
      <c r="BY49" s="620">
        <v>1.1000000000000001</v>
      </c>
      <c r="BZ49" s="620">
        <v>1.6</v>
      </c>
      <c r="CB49" s="619">
        <v>500</v>
      </c>
      <c r="CC49" s="619" t="s">
        <v>706</v>
      </c>
      <c r="CD49" s="620">
        <v>1.1000000000000001</v>
      </c>
      <c r="CE49" s="620">
        <v>1.3</v>
      </c>
      <c r="CF49" s="620">
        <v>1.4</v>
      </c>
      <c r="CG49" s="620" t="s">
        <v>679</v>
      </c>
    </row>
    <row r="50" spans="2:121">
      <c r="B50" s="586"/>
      <c r="C50" s="586"/>
      <c r="D50" s="586"/>
      <c r="E50" s="621"/>
      <c r="F50" s="623">
        <f>ROUND('Q-Tub LR Cloro'!$BB$20+'Q-Tub LR Cloro'!$BF$20,2)</f>
        <v>844.38</v>
      </c>
      <c r="G50" s="586">
        <v>1.24</v>
      </c>
      <c r="H50" s="586"/>
      <c r="I50" s="586"/>
      <c r="J50" s="586"/>
      <c r="BL50" s="615"/>
      <c r="BM50" s="551"/>
      <c r="BN50" s="619">
        <v>450</v>
      </c>
      <c r="BO50" s="619" t="s">
        <v>706</v>
      </c>
      <c r="BP50" s="620">
        <v>0.9</v>
      </c>
      <c r="BQ50" s="620">
        <v>1</v>
      </c>
      <c r="BR50" s="620">
        <v>1.1000000000000001</v>
      </c>
      <c r="BS50" s="620">
        <v>1.6</v>
      </c>
      <c r="BT50" s="551"/>
      <c r="BU50" s="619">
        <v>450</v>
      </c>
      <c r="BV50" s="619" t="s">
        <v>706</v>
      </c>
      <c r="BW50" s="620">
        <v>0.9</v>
      </c>
      <c r="BX50" s="620">
        <v>1</v>
      </c>
      <c r="BY50" s="620">
        <v>1.1000000000000001</v>
      </c>
      <c r="BZ50" s="620">
        <v>1.6</v>
      </c>
      <c r="CB50" s="619">
        <v>600</v>
      </c>
      <c r="CC50" s="619" t="s">
        <v>706</v>
      </c>
      <c r="CD50" s="620">
        <v>1.2</v>
      </c>
      <c r="CE50" s="620">
        <v>1.4</v>
      </c>
      <c r="CF50" s="620">
        <v>1.5</v>
      </c>
      <c r="CG50" s="620" t="s">
        <v>679</v>
      </c>
    </row>
    <row r="51" spans="2:121">
      <c r="BL51" s="615"/>
      <c r="BM51" s="551"/>
      <c r="BN51" s="619">
        <v>500</v>
      </c>
      <c r="BO51" s="619" t="s">
        <v>706</v>
      </c>
      <c r="BP51" s="620">
        <v>1</v>
      </c>
      <c r="BQ51" s="620">
        <v>1.1499999999999999</v>
      </c>
      <c r="BR51" s="620">
        <v>1.25</v>
      </c>
      <c r="BS51" s="620">
        <v>1.75</v>
      </c>
      <c r="BT51" s="551"/>
      <c r="BU51" s="619">
        <v>500</v>
      </c>
      <c r="BV51" s="619" t="s">
        <v>706</v>
      </c>
      <c r="BW51" s="620">
        <v>1</v>
      </c>
      <c r="BX51" s="620">
        <v>1.1499999999999999</v>
      </c>
      <c r="BY51" s="620">
        <v>1.25</v>
      </c>
      <c r="BZ51" s="620">
        <v>1.75</v>
      </c>
      <c r="CB51" s="619">
        <v>700</v>
      </c>
      <c r="CC51" s="619" t="s">
        <v>706</v>
      </c>
      <c r="CD51" s="620">
        <v>1.3</v>
      </c>
      <c r="CE51" s="620">
        <v>1.5</v>
      </c>
      <c r="CF51" s="620">
        <v>1.6</v>
      </c>
      <c r="CG51" s="620" t="s">
        <v>679</v>
      </c>
    </row>
    <row r="52" spans="2:121">
      <c r="C52" s="586"/>
      <c r="J52" s="586"/>
      <c r="BL52" s="615"/>
      <c r="BM52" s="551"/>
      <c r="BN52" s="619">
        <v>600</v>
      </c>
      <c r="BO52" s="619" t="s">
        <v>706</v>
      </c>
      <c r="BP52" s="620">
        <v>1.1499999999999999</v>
      </c>
      <c r="BQ52" s="620">
        <v>1.25</v>
      </c>
      <c r="BR52" s="620">
        <v>1.35</v>
      </c>
      <c r="BS52" s="620">
        <v>1.85</v>
      </c>
      <c r="BT52" s="551"/>
      <c r="BU52" s="619">
        <v>600</v>
      </c>
      <c r="BV52" s="619" t="s">
        <v>706</v>
      </c>
      <c r="BW52" s="620">
        <v>1.1499999999999999</v>
      </c>
      <c r="BX52" s="620">
        <v>1.25</v>
      </c>
      <c r="BY52" s="620">
        <v>1.35</v>
      </c>
      <c r="BZ52" s="620">
        <v>1.85</v>
      </c>
      <c r="CB52" s="619">
        <v>800</v>
      </c>
      <c r="CC52" s="619" t="s">
        <v>706</v>
      </c>
      <c r="CD52" s="620">
        <v>1.4</v>
      </c>
      <c r="CE52" s="620">
        <v>1.6</v>
      </c>
      <c r="CF52" s="620">
        <v>1.7</v>
      </c>
      <c r="CG52" s="620" t="s">
        <v>679</v>
      </c>
    </row>
    <row r="53" spans="2:121">
      <c r="BL53" s="615"/>
      <c r="BM53" s="551"/>
      <c r="BN53" s="619">
        <v>700</v>
      </c>
      <c r="BO53" s="619" t="s">
        <v>706</v>
      </c>
      <c r="BP53" s="620">
        <v>1.3</v>
      </c>
      <c r="BQ53" s="620">
        <v>1.5</v>
      </c>
      <c r="BR53" s="620">
        <v>1.6</v>
      </c>
      <c r="BS53" s="620">
        <v>2.0499999999999998</v>
      </c>
      <c r="BT53" s="551"/>
      <c r="BU53" s="619">
        <v>700</v>
      </c>
      <c r="BV53" s="619" t="s">
        <v>706</v>
      </c>
      <c r="BW53" s="620">
        <v>1.3</v>
      </c>
      <c r="BX53" s="620">
        <v>1.5</v>
      </c>
      <c r="BY53" s="620">
        <v>1.6</v>
      </c>
      <c r="BZ53" s="620">
        <v>2.0499999999999998</v>
      </c>
      <c r="CB53" s="619">
        <v>900</v>
      </c>
      <c r="CC53" s="619" t="s">
        <v>706</v>
      </c>
      <c r="CD53" s="620">
        <v>1.5</v>
      </c>
      <c r="CE53" s="620">
        <v>1.7</v>
      </c>
      <c r="CF53" s="620">
        <v>1.8</v>
      </c>
      <c r="CG53" s="620" t="s">
        <v>679</v>
      </c>
    </row>
    <row r="54" spans="2:121" ht="15.75">
      <c r="B54" s="624"/>
      <c r="C54" s="625" t="s">
        <v>707</v>
      </c>
      <c r="BL54" s="615"/>
      <c r="BM54" s="551"/>
      <c r="BN54" s="619">
        <v>800</v>
      </c>
      <c r="BO54" s="619" t="s">
        <v>706</v>
      </c>
      <c r="BP54" s="620">
        <v>1.4</v>
      </c>
      <c r="BQ54" s="620">
        <v>1.6</v>
      </c>
      <c r="BR54" s="620">
        <v>1.7</v>
      </c>
      <c r="BS54" s="620">
        <v>2.15</v>
      </c>
      <c r="BT54" s="551"/>
      <c r="BU54" s="619">
        <v>800</v>
      </c>
      <c r="BV54" s="619" t="s">
        <v>706</v>
      </c>
      <c r="BW54" s="620">
        <v>1.4</v>
      </c>
      <c r="BX54" s="620">
        <v>1.6</v>
      </c>
      <c r="BY54" s="620">
        <v>1.7</v>
      </c>
      <c r="BZ54" s="620">
        <v>2.15</v>
      </c>
      <c r="CB54" s="619">
        <v>1000</v>
      </c>
      <c r="CC54" s="619" t="s">
        <v>706</v>
      </c>
      <c r="CD54" s="620">
        <v>1.6</v>
      </c>
      <c r="CE54" s="620">
        <v>1.8</v>
      </c>
      <c r="CF54" s="620">
        <v>1.9</v>
      </c>
      <c r="CG54" s="620" t="s">
        <v>679</v>
      </c>
    </row>
    <row r="55" spans="2:121" ht="15.75">
      <c r="B55" s="586"/>
      <c r="C55" s="626" t="s">
        <v>708</v>
      </c>
      <c r="D55" s="626" t="s">
        <v>709</v>
      </c>
      <c r="E55" s="621" t="s">
        <v>80</v>
      </c>
      <c r="F55" s="586">
        <v>2</v>
      </c>
      <c r="G55" s="586">
        <v>2675.43</v>
      </c>
      <c r="H55" s="622">
        <v>0</v>
      </c>
      <c r="I55" s="586"/>
      <c r="J55" s="586"/>
      <c r="BL55" s="615"/>
      <c r="BM55" s="551"/>
      <c r="BT55" s="551"/>
      <c r="BU55" s="579"/>
      <c r="BV55" s="579"/>
      <c r="BW55" s="579"/>
      <c r="BX55" s="583"/>
      <c r="BY55" s="583"/>
      <c r="BZ55" s="583"/>
      <c r="CC55" s="551"/>
    </row>
    <row r="56" spans="2:121">
      <c r="BL56" s="615"/>
      <c r="BM56" s="551"/>
      <c r="BN56" s="619">
        <v>75</v>
      </c>
      <c r="BO56" s="619" t="s">
        <v>710</v>
      </c>
      <c r="BP56" s="620">
        <v>0.75</v>
      </c>
      <c r="BQ56" s="620">
        <v>0.85</v>
      </c>
      <c r="BR56" s="620">
        <v>0.95</v>
      </c>
      <c r="BS56" s="620">
        <v>1.3</v>
      </c>
      <c r="BT56" s="551"/>
      <c r="BU56" s="619">
        <v>75</v>
      </c>
      <c r="BV56" s="619" t="s">
        <v>710</v>
      </c>
      <c r="BW56" s="620">
        <v>0.75</v>
      </c>
      <c r="BX56" s="620">
        <v>0.85</v>
      </c>
      <c r="BY56" s="620">
        <v>0.95</v>
      </c>
      <c r="BZ56" s="620">
        <v>1.3</v>
      </c>
      <c r="CB56" s="619">
        <v>150</v>
      </c>
      <c r="CC56" s="619" t="s">
        <v>711</v>
      </c>
      <c r="CD56" s="620">
        <v>0.75</v>
      </c>
      <c r="CE56" s="620">
        <v>0.85</v>
      </c>
      <c r="CF56" s="620">
        <v>1.05</v>
      </c>
      <c r="CG56" s="620" t="s">
        <v>679</v>
      </c>
    </row>
    <row r="57" spans="2:121">
      <c r="C57" s="586"/>
      <c r="J57" s="586"/>
      <c r="BL57" s="615"/>
      <c r="BM57" s="551"/>
      <c r="BN57" s="619">
        <v>100</v>
      </c>
      <c r="BO57" s="619" t="s">
        <v>710</v>
      </c>
      <c r="BP57" s="620">
        <v>0.75</v>
      </c>
      <c r="BQ57" s="620">
        <v>0.85</v>
      </c>
      <c r="BR57" s="620">
        <v>0.95</v>
      </c>
      <c r="BS57" s="620">
        <v>1.3</v>
      </c>
      <c r="BT57" s="551"/>
      <c r="BU57" s="619">
        <v>100</v>
      </c>
      <c r="BV57" s="619" t="s">
        <v>710</v>
      </c>
      <c r="BW57" s="620">
        <v>0.75</v>
      </c>
      <c r="BX57" s="620">
        <v>0.85</v>
      </c>
      <c r="BY57" s="620">
        <v>0.95</v>
      </c>
      <c r="BZ57" s="620">
        <v>1.3</v>
      </c>
      <c r="CB57" s="619">
        <v>200</v>
      </c>
      <c r="CC57" s="619" t="s">
        <v>711</v>
      </c>
      <c r="CD57" s="620">
        <v>0.8</v>
      </c>
      <c r="CE57" s="620">
        <v>0.9</v>
      </c>
      <c r="CF57" s="620">
        <v>1.1000000000000001</v>
      </c>
      <c r="CG57" s="620">
        <v>1.75</v>
      </c>
    </row>
    <row r="58" spans="2:121">
      <c r="BL58" s="615"/>
      <c r="BM58" s="551"/>
      <c r="BN58" s="619">
        <v>150</v>
      </c>
      <c r="BO58" s="619" t="s">
        <v>710</v>
      </c>
      <c r="BP58" s="620">
        <v>0.75</v>
      </c>
      <c r="BQ58" s="620">
        <v>0.85</v>
      </c>
      <c r="BR58" s="620">
        <v>0.95</v>
      </c>
      <c r="BS58" s="620">
        <v>1.3</v>
      </c>
      <c r="BT58" s="551"/>
      <c r="BU58" s="619">
        <v>150</v>
      </c>
      <c r="BV58" s="619" t="s">
        <v>710</v>
      </c>
      <c r="BW58" s="620">
        <v>0.75</v>
      </c>
      <c r="BX58" s="620">
        <v>0.85</v>
      </c>
      <c r="BY58" s="620">
        <v>0.95</v>
      </c>
      <c r="BZ58" s="620">
        <v>1.3</v>
      </c>
      <c r="CB58" s="619">
        <v>250</v>
      </c>
      <c r="CC58" s="619" t="s">
        <v>711</v>
      </c>
      <c r="CD58" s="620">
        <v>0.9</v>
      </c>
      <c r="CE58" s="620">
        <v>1</v>
      </c>
      <c r="CF58" s="620">
        <v>1.2</v>
      </c>
      <c r="CG58" s="620">
        <v>1.85</v>
      </c>
    </row>
    <row r="59" spans="2:121" ht="12.75" customHeight="1">
      <c r="BN59" s="627"/>
      <c r="BO59" s="551"/>
      <c r="BP59" s="551"/>
      <c r="BQ59" s="628"/>
      <c r="BR59" s="551"/>
      <c r="BS59" s="551"/>
      <c r="BT59" s="551"/>
      <c r="BU59" s="551"/>
      <c r="BV59" s="629"/>
      <c r="BW59" s="943" t="s">
        <v>712</v>
      </c>
      <c r="BX59" s="943"/>
      <c r="BY59" s="630" t="s">
        <v>713</v>
      </c>
      <c r="BZ59" s="630" t="s">
        <v>714</v>
      </c>
      <c r="CA59" s="630" t="s">
        <v>715</v>
      </c>
      <c r="CB59" s="943" t="s">
        <v>716</v>
      </c>
      <c r="CC59" s="943"/>
      <c r="CD59" s="943"/>
      <c r="CE59" s="944" t="s">
        <v>717</v>
      </c>
      <c r="CF59" s="946" t="s">
        <v>718</v>
      </c>
      <c r="CG59" s="946" t="s">
        <v>719</v>
      </c>
      <c r="CH59" s="940" t="s">
        <v>720</v>
      </c>
      <c r="CI59" s="941"/>
      <c r="CJ59" s="941"/>
      <c r="CK59" s="946" t="s">
        <v>721</v>
      </c>
      <c r="CL59" s="946" t="s">
        <v>722</v>
      </c>
      <c r="CM59" s="631" t="s">
        <v>723</v>
      </c>
      <c r="CN59" s="632" t="s">
        <v>724</v>
      </c>
      <c r="CO59" s="633">
        <v>0.25</v>
      </c>
      <c r="CP59" s="940" t="s">
        <v>725</v>
      </c>
      <c r="CQ59" s="942"/>
      <c r="CR59" s="634" t="s">
        <v>726</v>
      </c>
      <c r="CS59" s="634" t="s">
        <v>727</v>
      </c>
      <c r="CT59" s="634" t="s">
        <v>728</v>
      </c>
      <c r="CU59" s="949"/>
      <c r="CV59" s="950"/>
      <c r="CW59" s="631"/>
      <c r="CX59" s="631"/>
      <c r="CY59" s="631"/>
      <c r="CZ59" s="940" t="s">
        <v>729</v>
      </c>
      <c r="DA59" s="941"/>
      <c r="DB59" s="941"/>
      <c r="DC59" s="941"/>
      <c r="DD59" s="942"/>
      <c r="DE59" s="940" t="s">
        <v>730</v>
      </c>
      <c r="DF59" s="941"/>
      <c r="DG59" s="941"/>
      <c r="DH59" s="941"/>
      <c r="DI59" s="942"/>
      <c r="DJ59" s="943" t="s">
        <v>731</v>
      </c>
      <c r="DK59" s="943"/>
      <c r="DL59" s="943"/>
      <c r="DM59" s="943"/>
      <c r="DN59" s="948"/>
      <c r="DO59" s="948"/>
      <c r="DP59" s="948"/>
      <c r="DQ59" s="948"/>
    </row>
    <row r="60" spans="2:121">
      <c r="BN60" s="635" t="s">
        <v>680</v>
      </c>
      <c r="BO60" s="636"/>
      <c r="BP60" s="636"/>
      <c r="BQ60" s="637" t="s">
        <v>732</v>
      </c>
      <c r="BR60" s="638"/>
      <c r="BS60" s="639"/>
      <c r="BT60" s="638"/>
      <c r="BU60" s="639">
        <v>0.1</v>
      </c>
      <c r="BV60" s="640" t="s">
        <v>38</v>
      </c>
      <c r="BW60" s="634" t="s">
        <v>733</v>
      </c>
      <c r="BX60" s="634" t="s">
        <v>734</v>
      </c>
      <c r="BY60" s="641" t="s">
        <v>735</v>
      </c>
      <c r="BZ60" s="641" t="s">
        <v>735</v>
      </c>
      <c r="CA60" s="641" t="s">
        <v>735</v>
      </c>
      <c r="CB60" s="634" t="s">
        <v>733</v>
      </c>
      <c r="CC60" s="634" t="s">
        <v>736</v>
      </c>
      <c r="CD60" s="634" t="s">
        <v>734</v>
      </c>
      <c r="CE60" s="945"/>
      <c r="CF60" s="947"/>
      <c r="CG60" s="947"/>
      <c r="CH60" s="634" t="s">
        <v>733</v>
      </c>
      <c r="CI60" s="634" t="s">
        <v>736</v>
      </c>
      <c r="CJ60" s="634" t="s">
        <v>734</v>
      </c>
      <c r="CK60" s="947"/>
      <c r="CL60" s="947"/>
      <c r="CM60" s="631" t="s">
        <v>733</v>
      </c>
      <c r="CN60" s="631" t="s">
        <v>734</v>
      </c>
      <c r="CO60" s="631" t="s">
        <v>737</v>
      </c>
      <c r="CP60" s="642" t="s">
        <v>733</v>
      </c>
      <c r="CQ60" s="634" t="s">
        <v>734</v>
      </c>
      <c r="CR60" s="634" t="s">
        <v>737</v>
      </c>
      <c r="CS60" s="634" t="s">
        <v>737</v>
      </c>
      <c r="CT60" s="634" t="s">
        <v>737</v>
      </c>
      <c r="CU60" s="643"/>
      <c r="CV60" s="631"/>
      <c r="CW60" s="631"/>
      <c r="CX60" s="631"/>
      <c r="CY60" s="631"/>
      <c r="CZ60" s="634" t="s">
        <v>733</v>
      </c>
      <c r="DA60" s="634" t="s">
        <v>736</v>
      </c>
      <c r="DB60" s="634" t="s">
        <v>738</v>
      </c>
      <c r="DC60" s="634" t="s">
        <v>739</v>
      </c>
      <c r="DD60" s="634" t="s">
        <v>737</v>
      </c>
      <c r="DE60" s="634" t="s">
        <v>733</v>
      </c>
      <c r="DF60" s="634" t="s">
        <v>736</v>
      </c>
      <c r="DG60" s="634" t="s">
        <v>738</v>
      </c>
      <c r="DH60" s="634" t="s">
        <v>739</v>
      </c>
      <c r="DI60" s="634" t="s">
        <v>737</v>
      </c>
      <c r="DJ60" s="634" t="s">
        <v>733</v>
      </c>
      <c r="DK60" s="634" t="s">
        <v>740</v>
      </c>
      <c r="DL60" s="634" t="s">
        <v>734</v>
      </c>
      <c r="DM60" s="634" t="s">
        <v>735</v>
      </c>
      <c r="DN60" s="631"/>
      <c r="DO60" s="631"/>
      <c r="DP60" s="631"/>
      <c r="DQ60" s="631"/>
    </row>
    <row r="61" spans="2:121">
      <c r="BN61" s="635" t="s">
        <v>741</v>
      </c>
      <c r="BO61" s="636"/>
      <c r="BP61" s="636"/>
      <c r="BQ61" s="637" t="s">
        <v>742</v>
      </c>
      <c r="BR61" s="638"/>
      <c r="BS61" s="639"/>
      <c r="BT61" s="638"/>
      <c r="BU61" s="639">
        <v>0.1</v>
      </c>
      <c r="BV61" s="640" t="s">
        <v>38</v>
      </c>
      <c r="BW61" s="644">
        <v>80</v>
      </c>
      <c r="BX61" s="644">
        <v>98</v>
      </c>
      <c r="BY61" s="645"/>
      <c r="BZ61" s="645">
        <v>14.5</v>
      </c>
      <c r="CA61" s="646"/>
      <c r="CB61" s="644">
        <v>50</v>
      </c>
      <c r="CC61" s="644">
        <v>60</v>
      </c>
      <c r="CD61" s="644">
        <v>60</v>
      </c>
      <c r="CE61" s="647">
        <f>4.525/6</f>
        <v>0.75416666666666676</v>
      </c>
      <c r="CF61" s="647">
        <f>5.46/6</f>
        <v>0.91</v>
      </c>
      <c r="CG61" s="647">
        <f>6.93/6</f>
        <v>1.155</v>
      </c>
      <c r="CH61" s="644">
        <v>100</v>
      </c>
      <c r="CI61" s="647">
        <f>CJ61-2*2.5</f>
        <v>105</v>
      </c>
      <c r="CJ61" s="644">
        <v>110</v>
      </c>
      <c r="CK61" s="648">
        <f>8.049/6</f>
        <v>1.3414999999999999</v>
      </c>
      <c r="CL61" s="648"/>
      <c r="CM61" s="649">
        <v>50</v>
      </c>
      <c r="CN61" s="583">
        <f>CM61/25*25.4</f>
        <v>50.8</v>
      </c>
      <c r="CO61" s="650">
        <f>(PI()*(CN61/2000)^2-PI()*((CN61-2*($CO$59*25.4))/2000)^2)*7700</f>
        <v>6.8278832808387824</v>
      </c>
      <c r="CP61" s="651">
        <v>300</v>
      </c>
      <c r="CQ61" s="652">
        <f>(324.5+323.4)/2</f>
        <v>323.95</v>
      </c>
      <c r="CR61" s="653">
        <v>10.3</v>
      </c>
      <c r="CS61" s="653">
        <v>10.3</v>
      </c>
      <c r="CT61" s="654">
        <v>9.3000000000000007</v>
      </c>
      <c r="CU61" s="655"/>
      <c r="CV61" s="656"/>
      <c r="CW61" s="656"/>
      <c r="CX61" s="656"/>
      <c r="CY61" s="657"/>
      <c r="CZ61" s="651">
        <v>450</v>
      </c>
      <c r="DA61" s="658">
        <v>460</v>
      </c>
      <c r="DB61" s="653">
        <f>(DA61+2*1.9+DC61)/2</f>
        <v>504.4</v>
      </c>
      <c r="DC61" s="659">
        <v>545</v>
      </c>
      <c r="DD61" s="660">
        <f>63.4/6</f>
        <v>10.566666666666666</v>
      </c>
      <c r="DE61" s="644">
        <v>100</v>
      </c>
      <c r="DF61" s="644">
        <v>103</v>
      </c>
      <c r="DG61" s="644">
        <f>(DF61+2*0.5+DH61)/2</f>
        <v>112</v>
      </c>
      <c r="DH61" s="634">
        <v>120</v>
      </c>
      <c r="DI61" s="647">
        <f>4/6</f>
        <v>0.66666666666666663</v>
      </c>
      <c r="DJ61" s="634">
        <v>300</v>
      </c>
      <c r="DK61" s="634">
        <v>52.4</v>
      </c>
      <c r="DL61" s="634">
        <f>ROUNDUP(DJ61+2*DK61,1)</f>
        <v>404.8</v>
      </c>
      <c r="DM61" s="647">
        <v>160</v>
      </c>
      <c r="DN61" s="661"/>
      <c r="DO61" s="662"/>
      <c r="DP61" s="662"/>
      <c r="DQ61" s="657"/>
    </row>
    <row r="62" spans="2:121">
      <c r="BN62" s="635" t="s">
        <v>674</v>
      </c>
      <c r="BO62" s="636"/>
      <c r="BP62" s="636"/>
      <c r="BQ62" s="635" t="s">
        <v>743</v>
      </c>
      <c r="BR62" s="636"/>
      <c r="BS62" s="663"/>
      <c r="BT62" s="636"/>
      <c r="BU62" s="663">
        <v>0.1</v>
      </c>
      <c r="BV62" s="664" t="s">
        <v>38</v>
      </c>
      <c r="BW62" s="644">
        <v>100</v>
      </c>
      <c r="BX62" s="644">
        <v>118</v>
      </c>
      <c r="BY62" s="645"/>
      <c r="BZ62" s="645">
        <v>18.100000000000001</v>
      </c>
      <c r="CA62" s="647">
        <f>15.119/6</f>
        <v>2.5198333333333331</v>
      </c>
      <c r="CB62" s="644">
        <v>60</v>
      </c>
      <c r="CC62" s="644">
        <v>75</v>
      </c>
      <c r="CD62" s="644">
        <v>75</v>
      </c>
      <c r="CE62" s="647">
        <f>7.118/6</f>
        <v>1.1863333333333335</v>
      </c>
      <c r="CF62" s="647">
        <f>8.638/6</f>
        <v>1.4396666666666667</v>
      </c>
      <c r="CG62" s="647">
        <f>10.568/6</f>
        <v>1.7613333333333332</v>
      </c>
      <c r="CH62" s="644">
        <v>150</v>
      </c>
      <c r="CI62" s="647">
        <f>CJ62-2*3.6</f>
        <v>152.80000000000001</v>
      </c>
      <c r="CJ62" s="644">
        <v>160</v>
      </c>
      <c r="CK62" s="648">
        <f>16.71/6</f>
        <v>2.7850000000000001</v>
      </c>
      <c r="CL62" s="648">
        <f>11.17782/6</f>
        <v>1.86297</v>
      </c>
      <c r="CM62" s="665">
        <v>100</v>
      </c>
      <c r="CN62" s="583">
        <f t="shared" ref="CN62:CN97" si="5">CM62/25*25.4</f>
        <v>101.6</v>
      </c>
      <c r="CO62" s="650">
        <f>(PI()*(CN62/2000)^2-PI()*((CN62-2*($CO$59*25.4))/2000)^2)*7700</f>
        <v>14.631178458940248</v>
      </c>
      <c r="CP62" s="649">
        <v>350</v>
      </c>
      <c r="CQ62" s="666">
        <f>(376.4+375.4)/2</f>
        <v>375.9</v>
      </c>
      <c r="CR62" s="667">
        <v>13.8</v>
      </c>
      <c r="CS62" s="667">
        <v>14.3</v>
      </c>
      <c r="CT62" s="668">
        <v>12.3</v>
      </c>
      <c r="CU62" s="665"/>
      <c r="CV62" s="583"/>
      <c r="CW62" s="583"/>
      <c r="CX62" s="583"/>
      <c r="CY62" s="650"/>
      <c r="CZ62" s="649">
        <v>600</v>
      </c>
      <c r="DA62" s="669">
        <v>614</v>
      </c>
      <c r="DB62" s="667">
        <f>(DA62+2*2.2+DC62)/2</f>
        <v>667.7</v>
      </c>
      <c r="DC62" s="670">
        <v>717</v>
      </c>
      <c r="DD62" s="671">
        <f>109.1/6</f>
        <v>18.183333333333334</v>
      </c>
      <c r="DE62" s="644">
        <v>150</v>
      </c>
      <c r="DF62" s="644">
        <v>153</v>
      </c>
      <c r="DG62" s="644">
        <f>(DF62+2*0.5+DH62)/2</f>
        <v>165</v>
      </c>
      <c r="DH62" s="634">
        <v>176</v>
      </c>
      <c r="DI62" s="647">
        <f>8/6</f>
        <v>1.3333333333333333</v>
      </c>
      <c r="DJ62" s="634">
        <v>400</v>
      </c>
      <c r="DK62" s="634">
        <v>59.4</v>
      </c>
      <c r="DL62" s="634">
        <f t="shared" ref="DL62:DL68" si="6">ROUNDUP(DJ62+2*DK62,1)</f>
        <v>518.79999999999995</v>
      </c>
      <c r="DM62" s="647">
        <v>228</v>
      </c>
      <c r="DN62" s="672"/>
      <c r="DO62" s="579"/>
      <c r="DP62" s="579"/>
      <c r="DQ62" s="650"/>
    </row>
    <row r="63" spans="2:121">
      <c r="BN63" s="627"/>
      <c r="BO63" s="551"/>
      <c r="BP63" s="551"/>
      <c r="BQ63" s="635" t="s">
        <v>744</v>
      </c>
      <c r="BR63" s="636"/>
      <c r="BS63" s="663"/>
      <c r="BT63" s="636"/>
      <c r="BU63" s="663">
        <v>0.1</v>
      </c>
      <c r="BV63" s="664" t="s">
        <v>38</v>
      </c>
      <c r="BW63" s="644">
        <v>150</v>
      </c>
      <c r="BX63" s="644">
        <v>170</v>
      </c>
      <c r="BY63" s="645">
        <v>23.3</v>
      </c>
      <c r="BZ63" s="645">
        <v>27.3</v>
      </c>
      <c r="CA63" s="647">
        <f>30.67/6</f>
        <v>5.1116666666666672</v>
      </c>
      <c r="CB63" s="726">
        <v>75</v>
      </c>
      <c r="CC63" s="727">
        <v>66.599999999999994</v>
      </c>
      <c r="CD63" s="726">
        <v>75</v>
      </c>
      <c r="CE63" s="728">
        <v>1.405</v>
      </c>
      <c r="CF63" s="647">
        <f>10.948/6</f>
        <v>1.8246666666666667</v>
      </c>
      <c r="CG63" s="647">
        <f>13.704/6</f>
        <v>2.2840000000000003</v>
      </c>
      <c r="CH63" s="644">
        <v>200</v>
      </c>
      <c r="CI63" s="647">
        <f>CJ63-2*4.5</f>
        <v>191</v>
      </c>
      <c r="CJ63" s="644">
        <v>200</v>
      </c>
      <c r="CK63" s="648">
        <f>26.698/6</f>
        <v>4.4496666666666664</v>
      </c>
      <c r="CL63" s="648">
        <f>15.98697/6</f>
        <v>2.6644950000000001</v>
      </c>
      <c r="CM63" s="665">
        <v>150</v>
      </c>
      <c r="CN63" s="583">
        <f t="shared" si="5"/>
        <v>152.39999999999998</v>
      </c>
      <c r="CO63" s="650">
        <f t="shared" ref="CO63:CO97" si="7">(PI()*(CN63/2000)^2-PI()*((CN63-2*($CO$59*25.4))/2000)^2)*7700</f>
        <v>22.434473637041712</v>
      </c>
      <c r="CP63" s="649">
        <v>400</v>
      </c>
      <c r="CQ63" s="666">
        <f>(427.3+426.3)/2</f>
        <v>426.8</v>
      </c>
      <c r="CR63" s="667">
        <v>17.600000000000001</v>
      </c>
      <c r="CS63" s="667">
        <v>18.5</v>
      </c>
      <c r="CT63" s="668">
        <v>15.8</v>
      </c>
      <c r="CU63" s="665"/>
      <c r="CV63" s="583"/>
      <c r="CW63" s="583"/>
      <c r="CX63" s="583"/>
      <c r="CY63" s="650"/>
      <c r="CZ63" s="649">
        <v>750</v>
      </c>
      <c r="DA63" s="669">
        <v>774</v>
      </c>
      <c r="DB63" s="667">
        <f>(DA63+2*2.4+DC63)/2</f>
        <v>839.4</v>
      </c>
      <c r="DC63" s="670">
        <v>900</v>
      </c>
      <c r="DD63" s="671">
        <f>150/6</f>
        <v>25</v>
      </c>
      <c r="DE63" s="644">
        <v>200</v>
      </c>
      <c r="DF63" s="644">
        <v>200</v>
      </c>
      <c r="DG63" s="644">
        <f>(DF63+2*0.6+DH63)/2</f>
        <v>216.6</v>
      </c>
      <c r="DH63" s="634">
        <v>232</v>
      </c>
      <c r="DI63" s="647">
        <f>14/6</f>
        <v>2.3333333333333335</v>
      </c>
      <c r="DJ63" s="634">
        <v>500</v>
      </c>
      <c r="DK63" s="634">
        <v>68.900000000000006</v>
      </c>
      <c r="DL63" s="634">
        <f t="shared" si="6"/>
        <v>637.79999999999995</v>
      </c>
      <c r="DM63" s="647">
        <v>344</v>
      </c>
      <c r="DN63" s="672"/>
      <c r="DO63" s="579"/>
      <c r="DP63" s="579"/>
      <c r="DQ63" s="650"/>
    </row>
    <row r="64" spans="2:121">
      <c r="BN64" s="627"/>
      <c r="BO64" s="551"/>
      <c r="BP64" s="551"/>
      <c r="BQ64" s="627"/>
      <c r="BR64" s="551"/>
      <c r="BS64" s="569"/>
      <c r="BT64" s="551"/>
      <c r="BU64" s="569"/>
      <c r="BV64" s="629"/>
      <c r="BW64" s="644">
        <v>200</v>
      </c>
      <c r="BX64" s="644">
        <v>222</v>
      </c>
      <c r="BY64" s="645">
        <v>31.9</v>
      </c>
      <c r="BZ64" s="645">
        <v>36.700000000000003</v>
      </c>
      <c r="CA64" s="647">
        <f>52.752/6</f>
        <v>8.7919999999999998</v>
      </c>
      <c r="CB64" s="726">
        <v>100</v>
      </c>
      <c r="CC64" s="727">
        <v>96.2</v>
      </c>
      <c r="CD64" s="729">
        <v>114.3</v>
      </c>
      <c r="CE64" s="647">
        <f>15.433/6</f>
        <v>2.5721666666666665</v>
      </c>
      <c r="CF64" s="728">
        <v>4.7110000000000003</v>
      </c>
      <c r="CG64" s="647">
        <f>23.035/6</f>
        <v>3.8391666666666668</v>
      </c>
      <c r="CH64" s="644">
        <v>250</v>
      </c>
      <c r="CI64" s="647">
        <f>CJ64-2*6.1</f>
        <v>237.8</v>
      </c>
      <c r="CJ64" s="644">
        <v>250</v>
      </c>
      <c r="CK64" s="648">
        <f>44.777/6</f>
        <v>7.4628333333333332</v>
      </c>
      <c r="CL64" s="648">
        <f>23.608665/6</f>
        <v>3.9347774999999996</v>
      </c>
      <c r="CM64" s="665">
        <v>200</v>
      </c>
      <c r="CN64" s="583">
        <f t="shared" si="5"/>
        <v>203.2</v>
      </c>
      <c r="CO64" s="650">
        <f t="shared" si="7"/>
        <v>30.237768815143131</v>
      </c>
      <c r="CP64" s="649">
        <v>450</v>
      </c>
      <c r="CQ64" s="666">
        <f>(478.2+477.2)/2</f>
        <v>477.7</v>
      </c>
      <c r="CR64" s="667">
        <v>22</v>
      </c>
      <c r="CS64" s="667">
        <v>24</v>
      </c>
      <c r="CT64" s="668">
        <v>19.600000000000001</v>
      </c>
      <c r="CU64" s="665"/>
      <c r="CV64" s="583"/>
      <c r="CW64" s="583"/>
      <c r="CX64" s="583"/>
      <c r="CY64" s="650"/>
      <c r="CZ64" s="649">
        <v>900</v>
      </c>
      <c r="DA64" s="669">
        <v>914</v>
      </c>
      <c r="DB64" s="667">
        <f>(DA64+2*2.7+DC64)/2</f>
        <v>981.7</v>
      </c>
      <c r="DC64" s="670">
        <v>1044</v>
      </c>
      <c r="DD64" s="671">
        <f>183/6</f>
        <v>30.5</v>
      </c>
      <c r="DE64" s="644">
        <v>250</v>
      </c>
      <c r="DF64" s="644">
        <v>249</v>
      </c>
      <c r="DG64" s="644">
        <f>(DF64+2*0.6+DH64)/2</f>
        <v>270.10000000000002</v>
      </c>
      <c r="DH64" s="634">
        <v>290</v>
      </c>
      <c r="DI64" s="647">
        <f>21/6</f>
        <v>3.5</v>
      </c>
      <c r="DJ64" s="634">
        <v>600</v>
      </c>
      <c r="DK64" s="634">
        <v>74.3</v>
      </c>
      <c r="DL64" s="634">
        <f t="shared" si="6"/>
        <v>748.6</v>
      </c>
      <c r="DM64" s="647">
        <v>440</v>
      </c>
      <c r="DN64" s="672"/>
      <c r="DO64" s="579"/>
      <c r="DP64" s="579"/>
      <c r="DQ64" s="650"/>
    </row>
    <row r="65" spans="57:121">
      <c r="BN65" s="635" t="s">
        <v>745</v>
      </c>
      <c r="BO65" s="636"/>
      <c r="BP65" s="636"/>
      <c r="BQ65" s="635" t="s">
        <v>746</v>
      </c>
      <c r="BR65" s="636"/>
      <c r="BS65" s="663"/>
      <c r="BT65" s="636"/>
      <c r="BU65" s="663">
        <v>0.1</v>
      </c>
      <c r="BV65" s="664" t="s">
        <v>38</v>
      </c>
      <c r="BW65" s="644">
        <v>250</v>
      </c>
      <c r="BX65" s="644">
        <v>274</v>
      </c>
      <c r="BY65" s="645">
        <v>40.299999999999997</v>
      </c>
      <c r="BZ65" s="645">
        <v>48</v>
      </c>
      <c r="CA65" s="647">
        <f>79.112/6</f>
        <v>13.185333333333332</v>
      </c>
      <c r="CB65" s="673"/>
      <c r="CC65" s="673"/>
      <c r="CD65" s="673"/>
      <c r="CE65" s="673"/>
      <c r="CF65" s="673"/>
      <c r="CG65" s="673"/>
      <c r="CH65" s="644">
        <v>300</v>
      </c>
      <c r="CI65" s="647">
        <f>CJ65-2*7.7</f>
        <v>299.60000000000002</v>
      </c>
      <c r="CJ65" s="644">
        <v>315</v>
      </c>
      <c r="CK65" s="648">
        <f>71.483/6</f>
        <v>11.913833333333335</v>
      </c>
      <c r="CL65" s="648">
        <f>35.363151/6</f>
        <v>5.8938585000000003</v>
      </c>
      <c r="CM65" s="665">
        <v>250</v>
      </c>
      <c r="CN65" s="583">
        <f t="shared" si="5"/>
        <v>254</v>
      </c>
      <c r="CO65" s="650">
        <f>(PI()*(CN65/2000)^2-PI()*((CN65-2*($CO$59*25.4))/2000)^2)*7700</f>
        <v>38.041063993244627</v>
      </c>
      <c r="CP65" s="649">
        <v>500</v>
      </c>
      <c r="CQ65" s="666">
        <f>(530.1+529.1)/2</f>
        <v>529.6</v>
      </c>
      <c r="CR65" s="667">
        <v>27</v>
      </c>
      <c r="CS65" s="667">
        <v>30</v>
      </c>
      <c r="CT65" s="668">
        <v>24</v>
      </c>
      <c r="CU65" s="665"/>
      <c r="CV65" s="583"/>
      <c r="CW65" s="583"/>
      <c r="CX65" s="583"/>
      <c r="CY65" s="650"/>
      <c r="CZ65" s="649">
        <v>1050</v>
      </c>
      <c r="DA65" s="669">
        <v>1050</v>
      </c>
      <c r="DB65" s="667">
        <f>(DA65+2*3.2+DC65)/2</f>
        <v>1134.2</v>
      </c>
      <c r="DC65" s="670">
        <v>1212</v>
      </c>
      <c r="DD65" s="671">
        <f>250/6</f>
        <v>41.666666666666664</v>
      </c>
      <c r="DE65" s="644">
        <v>300</v>
      </c>
      <c r="DF65" s="644">
        <v>308</v>
      </c>
      <c r="DG65" s="644">
        <f>(DF65+2*0.9+DH65)/2</f>
        <v>338.4</v>
      </c>
      <c r="DH65" s="634">
        <v>367</v>
      </c>
      <c r="DI65" s="647">
        <f>29/6</f>
        <v>4.833333333333333</v>
      </c>
      <c r="DJ65" s="634">
        <v>700</v>
      </c>
      <c r="DK65" s="634">
        <v>74.900000000000006</v>
      </c>
      <c r="DL65" s="634">
        <f t="shared" si="6"/>
        <v>849.8</v>
      </c>
      <c r="DM65" s="647">
        <v>540</v>
      </c>
      <c r="DN65" s="674"/>
      <c r="DO65" s="675"/>
      <c r="DP65" s="675"/>
      <c r="DQ65" s="676"/>
    </row>
    <row r="66" spans="57:121">
      <c r="BN66" s="635" t="s">
        <v>675</v>
      </c>
      <c r="BO66" s="636"/>
      <c r="BP66" s="636"/>
      <c r="BQ66" s="635" t="s">
        <v>747</v>
      </c>
      <c r="BR66" s="636"/>
      <c r="BS66" s="663"/>
      <c r="BT66" s="636"/>
      <c r="BU66" s="663">
        <v>0.15</v>
      </c>
      <c r="BV66" s="664" t="s">
        <v>38</v>
      </c>
      <c r="BW66" s="644">
        <v>300</v>
      </c>
      <c r="BX66" s="644">
        <v>326</v>
      </c>
      <c r="BY66" s="645">
        <v>49.8</v>
      </c>
      <c r="BZ66" s="645">
        <v>60.4</v>
      </c>
      <c r="CA66" s="647">
        <f>112.389/6</f>
        <v>18.7315</v>
      </c>
      <c r="CB66" s="673"/>
      <c r="CC66" s="673"/>
      <c r="CD66" s="673"/>
      <c r="CE66" s="673"/>
      <c r="CF66" s="673"/>
      <c r="CG66" s="673"/>
      <c r="CH66" s="644">
        <v>350</v>
      </c>
      <c r="CI66" s="647">
        <f>CJ66-2*8.7</f>
        <v>337.6</v>
      </c>
      <c r="CJ66" s="644">
        <v>355</v>
      </c>
      <c r="CK66" s="648">
        <f>91.38/6</f>
        <v>15.229999999999999</v>
      </c>
      <c r="CL66" s="648">
        <f>44.0781/6</f>
        <v>7.3463500000000002</v>
      </c>
      <c r="CM66" s="665">
        <v>300</v>
      </c>
      <c r="CN66" s="583">
        <f t="shared" si="5"/>
        <v>304.79999999999995</v>
      </c>
      <c r="CO66" s="650">
        <f t="shared" si="7"/>
        <v>45.844359171346127</v>
      </c>
      <c r="CP66" s="649">
        <v>600</v>
      </c>
      <c r="CQ66" s="666">
        <f>(617+616)/2</f>
        <v>616.5</v>
      </c>
      <c r="CR66" s="667">
        <v>37</v>
      </c>
      <c r="CS66" s="667">
        <v>40</v>
      </c>
      <c r="CT66" s="668">
        <v>32</v>
      </c>
      <c r="CU66" s="665"/>
      <c r="CV66" s="583"/>
      <c r="CW66" s="583"/>
      <c r="CX66" s="583"/>
      <c r="CY66" s="650"/>
      <c r="CZ66" s="677">
        <v>1200</v>
      </c>
      <c r="DA66" s="678">
        <v>1204</v>
      </c>
      <c r="DB66" s="679">
        <f>(DA66+2*3.5+DC66)/2</f>
        <v>1289</v>
      </c>
      <c r="DC66" s="680">
        <v>1367</v>
      </c>
      <c r="DD66" s="681">
        <f>307.5/6</f>
        <v>51.25</v>
      </c>
      <c r="DE66" s="644">
        <v>375</v>
      </c>
      <c r="DF66" s="644">
        <v>382</v>
      </c>
      <c r="DG66" s="644">
        <f>(DF66+2*1+DH66)/2</f>
        <v>414.5</v>
      </c>
      <c r="DH66" s="634">
        <v>445</v>
      </c>
      <c r="DI66" s="647">
        <f>41/6</f>
        <v>6.833333333333333</v>
      </c>
      <c r="DJ66" s="634">
        <v>800</v>
      </c>
      <c r="DK66" s="634">
        <v>90.2</v>
      </c>
      <c r="DL66" s="634">
        <f t="shared" si="6"/>
        <v>980.4</v>
      </c>
      <c r="DM66" s="647">
        <v>700</v>
      </c>
    </row>
    <row r="67" spans="57:121">
      <c r="BN67" s="627"/>
      <c r="BO67" s="551"/>
      <c r="BP67" s="551"/>
      <c r="BQ67" s="637" t="s">
        <v>748</v>
      </c>
      <c r="BR67" s="638"/>
      <c r="BS67" s="639"/>
      <c r="BT67" s="638"/>
      <c r="BU67" s="682">
        <v>2</v>
      </c>
      <c r="BV67" s="640"/>
      <c r="BW67" s="644">
        <v>350</v>
      </c>
      <c r="BX67" s="644">
        <v>378</v>
      </c>
      <c r="BY67" s="645">
        <v>64.900000000000006</v>
      </c>
      <c r="BZ67" s="645">
        <v>79.7</v>
      </c>
      <c r="CA67" s="647">
        <f>155.675/6</f>
        <v>25.945833333333336</v>
      </c>
      <c r="CB67" s="673"/>
      <c r="CC67" s="673"/>
      <c r="CD67" s="673"/>
      <c r="CE67" s="673"/>
      <c r="CF67" s="673"/>
      <c r="CG67" s="673"/>
      <c r="CH67" s="644">
        <v>400</v>
      </c>
      <c r="CI67" s="647">
        <f>CJ67-2*9.8</f>
        <v>380.4</v>
      </c>
      <c r="CJ67" s="644">
        <v>400</v>
      </c>
      <c r="CK67" s="648">
        <f>112.634/6</f>
        <v>18.772333333333332</v>
      </c>
      <c r="CL67" s="648">
        <f>57.565485/6</f>
        <v>9.5942474999999998</v>
      </c>
      <c r="CM67" s="665">
        <v>350</v>
      </c>
      <c r="CN67" s="583">
        <f t="shared" si="5"/>
        <v>355.59999999999997</v>
      </c>
      <c r="CO67" s="650">
        <f t="shared" si="7"/>
        <v>53.64765434944762</v>
      </c>
      <c r="CP67" s="649">
        <v>700</v>
      </c>
      <c r="CQ67" s="666">
        <f>(719+718)/2</f>
        <v>718.5</v>
      </c>
      <c r="CR67" s="667">
        <v>49</v>
      </c>
      <c r="CS67" s="667">
        <v>54</v>
      </c>
      <c r="CT67" s="668">
        <v>43</v>
      </c>
      <c r="CU67" s="665"/>
      <c r="CV67" s="583"/>
      <c r="CW67" s="583"/>
      <c r="CX67" s="583"/>
      <c r="CY67" s="650"/>
      <c r="CZ67" s="683"/>
      <c r="DA67" s="683"/>
      <c r="DB67" s="544"/>
      <c r="DE67" s="644">
        <v>450</v>
      </c>
      <c r="DF67" s="644">
        <v>460</v>
      </c>
      <c r="DG67" s="644">
        <f>(DF67+2*1.3+DH67)/2</f>
        <v>503.8</v>
      </c>
      <c r="DH67" s="634">
        <v>545</v>
      </c>
      <c r="DI67" s="647">
        <f>59/6</f>
        <v>9.8333333333333339</v>
      </c>
      <c r="DJ67" s="634">
        <v>900</v>
      </c>
      <c r="DK67" s="634">
        <v>99.1</v>
      </c>
      <c r="DL67" s="634">
        <f t="shared" si="6"/>
        <v>1098.2</v>
      </c>
      <c r="DM67" s="647">
        <v>860</v>
      </c>
    </row>
    <row r="68" spans="57:121">
      <c r="BN68" s="627"/>
      <c r="BO68" s="551"/>
      <c r="BP68" s="551"/>
      <c r="BQ68" s="637" t="s">
        <v>749</v>
      </c>
      <c r="BR68" s="638"/>
      <c r="BS68" s="639"/>
      <c r="BT68" s="638"/>
      <c r="BU68" s="639">
        <v>0.3</v>
      </c>
      <c r="BV68" s="640" t="s">
        <v>38</v>
      </c>
      <c r="BW68" s="644">
        <v>400</v>
      </c>
      <c r="BX68" s="644">
        <v>429</v>
      </c>
      <c r="BY68" s="645">
        <v>77.900000000000006</v>
      </c>
      <c r="BZ68" s="645">
        <v>94.7</v>
      </c>
      <c r="CA68" s="647">
        <f>194.226/6</f>
        <v>32.371000000000002</v>
      </c>
      <c r="CB68" s="673"/>
      <c r="CC68" s="673"/>
      <c r="CD68" s="673"/>
      <c r="CE68" s="673"/>
      <c r="CF68" s="673"/>
      <c r="CG68" s="673"/>
      <c r="CH68" s="683"/>
      <c r="CI68" s="683"/>
      <c r="CJ68" s="683"/>
      <c r="CK68" s="673"/>
      <c r="CL68" s="673"/>
      <c r="CM68" s="665">
        <v>400</v>
      </c>
      <c r="CN68" s="583">
        <f t="shared" si="5"/>
        <v>406.4</v>
      </c>
      <c r="CO68" s="650">
        <f t="shared" si="7"/>
        <v>61.450949527549014</v>
      </c>
      <c r="CP68" s="649">
        <v>800</v>
      </c>
      <c r="CQ68" s="666">
        <f>(821+820)/2</f>
        <v>820.5</v>
      </c>
      <c r="CR68" s="667">
        <v>64</v>
      </c>
      <c r="CS68" s="667">
        <v>69</v>
      </c>
      <c r="CT68" s="668">
        <v>56</v>
      </c>
      <c r="CU68" s="684"/>
      <c r="CV68" s="685"/>
      <c r="CW68" s="685"/>
      <c r="CX68" s="685"/>
      <c r="CY68" s="676"/>
      <c r="CZ68" s="683"/>
      <c r="DA68" s="608"/>
      <c r="DB68" s="686"/>
      <c r="DE68" s="644">
        <v>600</v>
      </c>
      <c r="DF68" s="644">
        <v>614</v>
      </c>
      <c r="DG68" s="644">
        <f>(DF68+2*1.5+DH68)/2</f>
        <v>667</v>
      </c>
      <c r="DH68" s="634">
        <v>717</v>
      </c>
      <c r="DI68" s="647">
        <f>98/6</f>
        <v>16.333333333333332</v>
      </c>
      <c r="DJ68" s="634">
        <v>1000</v>
      </c>
      <c r="DK68" s="634">
        <v>106.4</v>
      </c>
      <c r="DL68" s="634">
        <f t="shared" si="6"/>
        <v>1212.8</v>
      </c>
      <c r="DM68" s="647">
        <v>1006.7</v>
      </c>
    </row>
    <row r="69" spans="57:121" ht="12.75" customHeight="1">
      <c r="BJ69" s="938" t="s">
        <v>750</v>
      </c>
      <c r="BK69" s="938"/>
      <c r="BL69" s="938"/>
      <c r="BM69" s="939"/>
      <c r="BN69" s="637" t="s">
        <v>673</v>
      </c>
      <c r="BO69" s="638"/>
      <c r="BP69" s="638"/>
      <c r="BQ69" s="637" t="s">
        <v>751</v>
      </c>
      <c r="BR69" s="638"/>
      <c r="BS69" s="639"/>
      <c r="BT69" s="638"/>
      <c r="BU69" s="639">
        <v>0.4</v>
      </c>
      <c r="BV69" s="640" t="s">
        <v>38</v>
      </c>
      <c r="BW69" s="644">
        <v>450</v>
      </c>
      <c r="BX69" s="644">
        <v>480</v>
      </c>
      <c r="BY69" s="645">
        <v>91.7</v>
      </c>
      <c r="BZ69" s="645">
        <v>111.8</v>
      </c>
      <c r="CA69" s="687"/>
      <c r="CB69" s="673"/>
      <c r="CC69" s="673"/>
      <c r="CD69" s="673"/>
      <c r="CE69" s="673"/>
      <c r="CF69" s="673"/>
      <c r="CG69" s="673"/>
      <c r="CH69" s="683"/>
      <c r="CI69" s="683"/>
      <c r="CJ69" s="683"/>
      <c r="CK69" s="673"/>
      <c r="CL69" s="673"/>
      <c r="CM69" s="665">
        <v>450</v>
      </c>
      <c r="CN69" s="583">
        <f t="shared" si="5"/>
        <v>457.2</v>
      </c>
      <c r="CO69" s="650">
        <f t="shared" si="7"/>
        <v>69.254244705650407</v>
      </c>
      <c r="CP69" s="649">
        <v>900</v>
      </c>
      <c r="CQ69" s="666">
        <f>(923+922)/2</f>
        <v>922.5</v>
      </c>
      <c r="CR69" s="667">
        <v>81</v>
      </c>
      <c r="CS69" s="667">
        <v>87</v>
      </c>
      <c r="CT69" s="668">
        <v>70</v>
      </c>
      <c r="CZ69" s="683"/>
      <c r="DA69" s="608"/>
      <c r="DE69" s="644">
        <v>750</v>
      </c>
      <c r="DF69" s="644">
        <v>774</v>
      </c>
      <c r="DG69" s="644">
        <f>(DF69+2*1.5+DH69)/2</f>
        <v>838.5</v>
      </c>
      <c r="DH69" s="634">
        <v>900</v>
      </c>
      <c r="DI69" s="647">
        <f>144/6</f>
        <v>24</v>
      </c>
      <c r="DJ69" s="634">
        <v>1200</v>
      </c>
      <c r="DK69" s="634">
        <v>122.9</v>
      </c>
      <c r="DL69" s="634">
        <f>ROUNDUP(DJ69+2*DK69,1)</f>
        <v>1445.8</v>
      </c>
      <c r="DM69" s="647">
        <v>1392</v>
      </c>
    </row>
    <row r="70" spans="57:121" ht="12">
      <c r="BJ70" s="938" t="s">
        <v>750</v>
      </c>
      <c r="BK70" s="938"/>
      <c r="BL70" s="938"/>
      <c r="BM70" s="939"/>
      <c r="BN70" s="637" t="s">
        <v>752</v>
      </c>
      <c r="BO70" s="638"/>
      <c r="BP70" s="638"/>
      <c r="BQ70" s="637" t="s">
        <v>753</v>
      </c>
      <c r="BR70" s="638"/>
      <c r="BS70" s="639"/>
      <c r="BT70" s="638"/>
      <c r="BU70" s="639">
        <v>0.3</v>
      </c>
      <c r="BV70" s="640" t="s">
        <v>38</v>
      </c>
      <c r="BW70" s="644">
        <v>500</v>
      </c>
      <c r="BX70" s="644">
        <v>532</v>
      </c>
      <c r="BY70" s="645">
        <v>106.1</v>
      </c>
      <c r="BZ70" s="645">
        <v>129.30000000000001</v>
      </c>
      <c r="CA70" s="647">
        <f>298.26/6</f>
        <v>49.71</v>
      </c>
      <c r="CB70" s="673"/>
      <c r="CC70" s="673"/>
      <c r="CD70" s="673"/>
      <c r="CE70" s="673"/>
      <c r="CF70" s="673"/>
      <c r="CG70" s="673"/>
      <c r="CH70" s="683"/>
      <c r="CI70" s="683"/>
      <c r="CJ70" s="683"/>
      <c r="CK70" s="683"/>
      <c r="CL70" s="683"/>
      <c r="CM70" s="665">
        <v>500</v>
      </c>
      <c r="CN70" s="583">
        <f t="shared" si="5"/>
        <v>508</v>
      </c>
      <c r="CO70" s="650">
        <f t="shared" si="7"/>
        <v>77.057539883752014</v>
      </c>
      <c r="CP70" s="649">
        <v>1000</v>
      </c>
      <c r="CQ70" s="666">
        <f>(1025+1024)/2</f>
        <v>1024.5</v>
      </c>
      <c r="CR70" s="667">
        <v>100</v>
      </c>
      <c r="CS70" s="667">
        <v>110</v>
      </c>
      <c r="CT70" s="668">
        <v>86</v>
      </c>
      <c r="CZ70" s="683"/>
      <c r="DA70" s="608"/>
      <c r="DE70" s="644">
        <v>900</v>
      </c>
      <c r="DF70" s="644">
        <v>912</v>
      </c>
      <c r="DG70" s="644">
        <f>(DF70+2*1.7+DH70)/2</f>
        <v>979.7</v>
      </c>
      <c r="DH70" s="634">
        <v>1044</v>
      </c>
      <c r="DI70" s="647">
        <f>169.8/6</f>
        <v>28.3</v>
      </c>
      <c r="DJ70" s="634">
        <v>1500</v>
      </c>
      <c r="DK70" s="634">
        <v>122</v>
      </c>
      <c r="DL70" s="634">
        <f>ROUNDUP(DJ70+2*DK70,1)</f>
        <v>1744</v>
      </c>
      <c r="DM70" s="647">
        <v>1760</v>
      </c>
    </row>
    <row r="71" spans="57:121" ht="12.75" customHeight="1">
      <c r="BE71" s="688"/>
      <c r="BF71" s="938" t="s">
        <v>754</v>
      </c>
      <c r="BG71" s="938"/>
      <c r="BH71" s="938"/>
      <c r="BI71" s="938"/>
      <c r="BJ71" s="938"/>
      <c r="BK71" s="938"/>
      <c r="BL71" s="938"/>
      <c r="BM71" s="939"/>
      <c r="BN71" s="637" t="s">
        <v>755</v>
      </c>
      <c r="BO71" s="638"/>
      <c r="BP71" s="638"/>
      <c r="BQ71" s="627"/>
      <c r="BR71" s="551"/>
      <c r="BS71" s="569"/>
      <c r="BT71" s="551"/>
      <c r="BU71" s="569"/>
      <c r="BV71" s="629"/>
      <c r="BW71" s="644">
        <v>600</v>
      </c>
      <c r="BX71" s="644">
        <v>635</v>
      </c>
      <c r="BY71" s="645">
        <v>137.9</v>
      </c>
      <c r="BZ71" s="645">
        <v>168.4</v>
      </c>
      <c r="CA71" s="687"/>
      <c r="CB71" s="673"/>
      <c r="CC71" s="673"/>
      <c r="CD71" s="673"/>
      <c r="CE71" s="673"/>
      <c r="CF71" s="673"/>
      <c r="CG71" s="673"/>
      <c r="CH71" s="683"/>
      <c r="CI71" s="683"/>
      <c r="CJ71" s="683"/>
      <c r="CK71" s="683"/>
      <c r="CL71" s="683"/>
      <c r="CM71" s="665">
        <v>550</v>
      </c>
      <c r="CN71" s="583">
        <f t="shared" si="5"/>
        <v>558.79999999999995</v>
      </c>
      <c r="CO71" s="650">
        <f t="shared" si="7"/>
        <v>84.860835061853621</v>
      </c>
      <c r="CP71" s="649">
        <v>1200</v>
      </c>
      <c r="CQ71" s="666">
        <f>(1229+1228)/2</f>
        <v>1228.5</v>
      </c>
      <c r="CR71" s="667">
        <v>145</v>
      </c>
      <c r="CS71" s="667">
        <v>155</v>
      </c>
      <c r="CT71" s="668">
        <v>125</v>
      </c>
      <c r="CZ71" s="683"/>
      <c r="DA71" s="608"/>
      <c r="DE71" s="644">
        <v>1050</v>
      </c>
      <c r="DF71" s="644">
        <v>1060</v>
      </c>
      <c r="DG71" s="644">
        <f>(DF71+2*1.8+DH71)/2</f>
        <v>1142.3</v>
      </c>
      <c r="DH71" s="634">
        <v>1221</v>
      </c>
      <c r="DI71" s="647">
        <f>224.1/6</f>
        <v>37.35</v>
      </c>
      <c r="DJ71" s="634">
        <v>2000</v>
      </c>
      <c r="DK71" s="634">
        <v>192.1</v>
      </c>
      <c r="DL71" s="634">
        <f>ROUNDUP(DJ71+2*DK71,1)</f>
        <v>2384.1999999999998</v>
      </c>
      <c r="DM71" s="647">
        <v>3580</v>
      </c>
    </row>
    <row r="72" spans="57:121" ht="12">
      <c r="BE72" s="688"/>
      <c r="BF72" s="938" t="s">
        <v>754</v>
      </c>
      <c r="BG72" s="938"/>
      <c r="BH72" s="938"/>
      <c r="BI72" s="938"/>
      <c r="BJ72" s="938"/>
      <c r="BK72" s="938"/>
      <c r="BL72" s="938"/>
      <c r="BM72" s="939"/>
      <c r="BN72" s="637" t="s">
        <v>756</v>
      </c>
      <c r="BO72" s="638"/>
      <c r="BP72" s="638"/>
      <c r="BQ72" s="627"/>
      <c r="BR72" s="551"/>
      <c r="BS72" s="569"/>
      <c r="BT72" s="551"/>
      <c r="BU72" s="569"/>
      <c r="BV72" s="629"/>
      <c r="BW72" s="644">
        <v>700</v>
      </c>
      <c r="BX72" s="644">
        <v>738</v>
      </c>
      <c r="BY72" s="645">
        <v>176.5</v>
      </c>
      <c r="BZ72" s="645">
        <v>215.1</v>
      </c>
      <c r="CA72" s="687"/>
      <c r="CB72" s="673"/>
      <c r="CC72" s="673"/>
      <c r="CD72" s="673"/>
      <c r="CE72" s="673"/>
      <c r="CF72" s="673"/>
      <c r="CG72" s="673"/>
      <c r="CH72" s="683"/>
      <c r="CI72" s="683"/>
      <c r="CJ72" s="683"/>
      <c r="CK72" s="683"/>
      <c r="CL72" s="683"/>
      <c r="CM72" s="665">
        <v>600</v>
      </c>
      <c r="CN72" s="583">
        <f t="shared" si="5"/>
        <v>609.59999999999991</v>
      </c>
      <c r="CO72" s="650">
        <f t="shared" si="7"/>
        <v>92.664130239955426</v>
      </c>
      <c r="CP72" s="649">
        <v>1400</v>
      </c>
      <c r="CQ72" s="666">
        <f>(1433+1432)/2</f>
        <v>1432.5</v>
      </c>
      <c r="CR72" s="667">
        <v>195</v>
      </c>
      <c r="CS72" s="667">
        <v>210</v>
      </c>
      <c r="CT72" s="668">
        <v>165</v>
      </c>
      <c r="CZ72" s="683"/>
      <c r="DA72" s="608"/>
      <c r="DE72" s="644">
        <v>1200</v>
      </c>
      <c r="DF72" s="644">
        <v>1204</v>
      </c>
      <c r="DG72" s="644">
        <f>(DF72+2*1.8+DH72)/2</f>
        <v>1287.3</v>
      </c>
      <c r="DH72" s="634">
        <v>1367</v>
      </c>
      <c r="DI72" s="647">
        <f>278/6</f>
        <v>46.333333333333336</v>
      </c>
    </row>
    <row r="73" spans="57:121" ht="12">
      <c r="BE73" s="688"/>
      <c r="BF73" s="938" t="s">
        <v>754</v>
      </c>
      <c r="BG73" s="938"/>
      <c r="BH73" s="938"/>
      <c r="BI73" s="938"/>
      <c r="BJ73" s="938"/>
      <c r="BK73" s="938"/>
      <c r="BL73" s="938"/>
      <c r="BM73" s="939"/>
      <c r="BN73" s="637" t="s">
        <v>757</v>
      </c>
      <c r="BO73" s="638"/>
      <c r="BP73" s="638"/>
      <c r="BQ73" s="627"/>
      <c r="BR73" s="551"/>
      <c r="BS73" s="569"/>
      <c r="BT73" s="551"/>
      <c r="BU73" s="569"/>
      <c r="BV73" s="629"/>
      <c r="BW73" s="644">
        <v>800</v>
      </c>
      <c r="BX73" s="644">
        <v>842</v>
      </c>
      <c r="BY73" s="645">
        <v>216.3</v>
      </c>
      <c r="BZ73" s="645">
        <v>264.10000000000002</v>
      </c>
      <c r="CA73" s="687"/>
      <c r="CB73" s="673"/>
      <c r="CC73" s="673"/>
      <c r="CD73" s="673"/>
      <c r="CE73" s="673"/>
      <c r="CF73" s="673"/>
      <c r="CG73" s="673"/>
      <c r="CH73" s="683"/>
      <c r="CI73" s="683"/>
      <c r="CJ73" s="683"/>
      <c r="CK73" s="683"/>
      <c r="CL73" s="683"/>
      <c r="CM73" s="665">
        <v>650</v>
      </c>
      <c r="CN73" s="583">
        <f t="shared" si="5"/>
        <v>660.4</v>
      </c>
      <c r="CO73" s="650">
        <f t="shared" si="7"/>
        <v>100.46742541805661</v>
      </c>
      <c r="CP73" s="649">
        <v>1600</v>
      </c>
      <c r="CQ73" s="666">
        <f>(1637+1636)/2</f>
        <v>1636.5</v>
      </c>
      <c r="CR73" s="667">
        <v>255</v>
      </c>
      <c r="CS73" s="667">
        <v>270</v>
      </c>
      <c r="CT73" s="668">
        <v>336.79</v>
      </c>
      <c r="CZ73" s="683"/>
      <c r="DA73" s="608"/>
    </row>
    <row r="74" spans="57:121" ht="12">
      <c r="BE74" s="688"/>
      <c r="BF74" s="938" t="s">
        <v>754</v>
      </c>
      <c r="BG74" s="938"/>
      <c r="BH74" s="938"/>
      <c r="BI74" s="938"/>
      <c r="BJ74" s="938"/>
      <c r="BK74" s="938"/>
      <c r="BL74" s="938"/>
      <c r="BM74" s="939"/>
      <c r="BN74" s="637" t="s">
        <v>758</v>
      </c>
      <c r="BO74" s="638"/>
      <c r="BP74" s="638"/>
      <c r="BQ74" s="627"/>
      <c r="BR74" s="551"/>
      <c r="BS74" s="569"/>
      <c r="BT74" s="551"/>
      <c r="BU74" s="569"/>
      <c r="BV74" s="629"/>
      <c r="BW74" s="644">
        <v>900</v>
      </c>
      <c r="BX74" s="644">
        <v>945</v>
      </c>
      <c r="BY74" s="645">
        <v>259.39999999999998</v>
      </c>
      <c r="BZ74" s="645">
        <v>317.2</v>
      </c>
      <c r="CA74" s="687"/>
      <c r="CB74" s="673"/>
      <c r="CC74" s="673"/>
      <c r="CD74" s="673"/>
      <c r="CE74" s="673"/>
      <c r="CF74" s="673"/>
      <c r="CG74" s="673"/>
      <c r="CH74" s="683"/>
      <c r="CI74" s="683"/>
      <c r="CJ74" s="683"/>
      <c r="CK74" s="683"/>
      <c r="CL74" s="683"/>
      <c r="CM74" s="665">
        <v>700</v>
      </c>
      <c r="CN74" s="583">
        <f t="shared" si="5"/>
        <v>711.19999999999993</v>
      </c>
      <c r="CO74" s="650">
        <f t="shared" si="7"/>
        <v>108.27072059615821</v>
      </c>
      <c r="CP74" s="649">
        <v>1800</v>
      </c>
      <c r="CQ74" s="666">
        <f>(1841+1840)/2</f>
        <v>1840.5</v>
      </c>
      <c r="CR74" s="667">
        <v>320</v>
      </c>
      <c r="CS74" s="667">
        <v>345</v>
      </c>
      <c r="CT74" s="668">
        <v>424.91</v>
      </c>
      <c r="CZ74" s="683"/>
      <c r="DA74" s="608"/>
    </row>
    <row r="75" spans="57:121" ht="12">
      <c r="BE75" s="688"/>
      <c r="BF75" s="938" t="s">
        <v>754</v>
      </c>
      <c r="BG75" s="938"/>
      <c r="BH75" s="938"/>
      <c r="BI75" s="938"/>
      <c r="BJ75" s="938"/>
      <c r="BK75" s="938"/>
      <c r="BL75" s="938"/>
      <c r="BM75" s="939"/>
      <c r="BN75" s="637" t="s">
        <v>759</v>
      </c>
      <c r="BO75" s="638"/>
      <c r="BP75" s="638"/>
      <c r="BQ75" s="627"/>
      <c r="BR75" s="551"/>
      <c r="BS75" s="569"/>
      <c r="BT75" s="551"/>
      <c r="BU75" s="569"/>
      <c r="BV75" s="629"/>
      <c r="BW75" s="644">
        <v>1000</v>
      </c>
      <c r="BX75" s="644">
        <v>1048</v>
      </c>
      <c r="BY75" s="645">
        <v>316.2</v>
      </c>
      <c r="BZ75" s="645">
        <v>375</v>
      </c>
      <c r="CA75" s="687"/>
      <c r="CB75" s="673"/>
      <c r="CC75" s="673"/>
      <c r="CD75" s="673"/>
      <c r="CE75" s="673"/>
      <c r="CF75" s="673"/>
      <c r="CG75" s="673"/>
      <c r="CH75" s="683"/>
      <c r="CI75" s="683"/>
      <c r="CJ75" s="683"/>
      <c r="CK75" s="683"/>
      <c r="CL75" s="683"/>
      <c r="CM75" s="665">
        <v>750</v>
      </c>
      <c r="CN75" s="583">
        <f t="shared" si="5"/>
        <v>762</v>
      </c>
      <c r="CO75" s="650">
        <f t="shared" si="7"/>
        <v>116.07401577426025</v>
      </c>
      <c r="CP75" s="649">
        <v>2000</v>
      </c>
      <c r="CQ75" s="666">
        <f>(2045+2044)/2</f>
        <v>2044.5</v>
      </c>
      <c r="CR75" s="667">
        <v>390</v>
      </c>
      <c r="CS75" s="667">
        <v>420</v>
      </c>
      <c r="CT75" s="668">
        <v>522.72</v>
      </c>
      <c r="CZ75" s="683"/>
      <c r="DA75" s="608"/>
    </row>
    <row r="76" spans="57:121" ht="12">
      <c r="BE76" s="688"/>
      <c r="BF76" s="938" t="s">
        <v>754</v>
      </c>
      <c r="BG76" s="938"/>
      <c r="BH76" s="938"/>
      <c r="BI76" s="938"/>
      <c r="BJ76" s="938"/>
      <c r="BK76" s="938"/>
      <c r="BL76" s="938"/>
      <c r="BM76" s="939"/>
      <c r="BN76" s="637" t="s">
        <v>760</v>
      </c>
      <c r="BO76" s="638"/>
      <c r="BP76" s="638"/>
      <c r="BQ76" s="627"/>
      <c r="BR76" s="551"/>
      <c r="BS76" s="569"/>
      <c r="BT76" s="551"/>
      <c r="BU76" s="569"/>
      <c r="BV76" s="629"/>
      <c r="BW76" s="644">
        <v>1200</v>
      </c>
      <c r="BX76" s="644">
        <v>1255</v>
      </c>
      <c r="BY76" s="645">
        <v>411.9</v>
      </c>
      <c r="BZ76" s="645">
        <v>505.3</v>
      </c>
      <c r="CA76" s="687"/>
      <c r="CB76" s="673"/>
      <c r="CC76" s="673"/>
      <c r="CD76" s="673"/>
      <c r="CE76" s="673"/>
      <c r="CF76" s="673"/>
      <c r="CG76" s="673"/>
      <c r="CH76" s="683"/>
      <c r="CI76" s="683"/>
      <c r="CJ76" s="683"/>
      <c r="CK76" s="683"/>
      <c r="CL76" s="683"/>
      <c r="CM76" s="665">
        <v>800</v>
      </c>
      <c r="CN76" s="583">
        <f t="shared" si="5"/>
        <v>812.8</v>
      </c>
      <c r="CO76" s="650">
        <f t="shared" si="7"/>
        <v>123.877310952361</v>
      </c>
      <c r="CP76" s="649">
        <v>2200</v>
      </c>
      <c r="CQ76" s="666">
        <f>(2249+2248)/2</f>
        <v>2248.5</v>
      </c>
      <c r="CR76" s="667">
        <v>470</v>
      </c>
      <c r="CS76" s="667">
        <v>510</v>
      </c>
      <c r="CT76" s="668">
        <v>632.04</v>
      </c>
      <c r="CZ76" s="683"/>
      <c r="DA76" s="608"/>
    </row>
    <row r="77" spans="57:121" ht="12">
      <c r="BE77" s="688"/>
      <c r="BF77" s="938" t="s">
        <v>754</v>
      </c>
      <c r="BG77" s="938"/>
      <c r="BH77" s="938"/>
      <c r="BI77" s="938"/>
      <c r="BJ77" s="938"/>
      <c r="BK77" s="938"/>
      <c r="BL77" s="938"/>
      <c r="BM77" s="939"/>
      <c r="BN77" s="637" t="s">
        <v>761</v>
      </c>
      <c r="BO77" s="638"/>
      <c r="BP77" s="638"/>
      <c r="BQ77" s="627"/>
      <c r="BR77" s="551"/>
      <c r="BS77" s="569"/>
      <c r="BT77" s="551"/>
      <c r="BU77" s="569"/>
      <c r="BV77" s="629"/>
      <c r="BW77" s="689"/>
      <c r="BX77" s="689"/>
      <c r="BY77" s="646"/>
      <c r="BZ77" s="646"/>
      <c r="CA77" s="687"/>
      <c r="CB77" s="673"/>
      <c r="CC77" s="673"/>
      <c r="CD77" s="673"/>
      <c r="CE77" s="673"/>
      <c r="CF77" s="673"/>
      <c r="CG77" s="673"/>
      <c r="CH77" s="683"/>
      <c r="CI77" s="683"/>
      <c r="CJ77" s="683"/>
      <c r="CK77" s="683"/>
      <c r="CL77" s="683"/>
      <c r="CM77" s="665">
        <v>850</v>
      </c>
      <c r="CN77" s="583">
        <f t="shared" si="5"/>
        <v>863.59999999999991</v>
      </c>
      <c r="CO77" s="650">
        <f t="shared" si="7"/>
        <v>131.68060613046302</v>
      </c>
      <c r="CP77" s="649">
        <v>2400</v>
      </c>
      <c r="CQ77" s="666">
        <f>(2453+2452)/2</f>
        <v>2452.5</v>
      </c>
      <c r="CR77" s="667">
        <v>560</v>
      </c>
      <c r="CS77" s="667">
        <v>610</v>
      </c>
      <c r="CT77" s="668">
        <v>749.92</v>
      </c>
      <c r="CZ77" s="683"/>
      <c r="DA77" s="608"/>
    </row>
    <row r="78" spans="57:121">
      <c r="BN78" s="635" t="s">
        <v>762</v>
      </c>
      <c r="BO78" s="636"/>
      <c r="BP78" s="636"/>
      <c r="BQ78" s="627"/>
      <c r="BR78" s="551"/>
      <c r="BS78" s="569"/>
      <c r="BT78" s="551"/>
      <c r="BU78" s="569"/>
      <c r="BV78" s="629"/>
      <c r="BW78" s="689"/>
      <c r="BX78" s="689"/>
      <c r="BY78" s="646"/>
      <c r="BZ78" s="646"/>
      <c r="CA78" s="687"/>
      <c r="CB78" s="673"/>
      <c r="CC78" s="673"/>
      <c r="CD78" s="673"/>
      <c r="CE78" s="673"/>
      <c r="CF78" s="673"/>
      <c r="CG78" s="673"/>
      <c r="CH78" s="683"/>
      <c r="CI78" s="683"/>
      <c r="CJ78" s="683"/>
      <c r="CK78" s="683"/>
      <c r="CL78" s="683"/>
      <c r="CM78" s="665">
        <v>900</v>
      </c>
      <c r="CN78" s="583">
        <f t="shared" si="5"/>
        <v>914.4</v>
      </c>
      <c r="CO78" s="650">
        <f t="shared" si="7"/>
        <v>139.48390130856421</v>
      </c>
      <c r="CP78" s="649">
        <v>2600</v>
      </c>
      <c r="CQ78" s="666">
        <f>(2657+2656)/2</f>
        <v>2656.5</v>
      </c>
      <c r="CR78" s="667">
        <v>660</v>
      </c>
      <c r="CS78" s="667">
        <v>710</v>
      </c>
      <c r="CT78" s="668">
        <v>880.87</v>
      </c>
      <c r="CZ78" s="683"/>
      <c r="DA78" s="608"/>
    </row>
    <row r="79" spans="57:121">
      <c r="BN79" s="635" t="s">
        <v>763</v>
      </c>
      <c r="BO79" s="636"/>
      <c r="BP79" s="636"/>
      <c r="BQ79" s="627"/>
      <c r="BR79" s="551"/>
      <c r="BS79" s="569"/>
      <c r="BT79" s="551"/>
      <c r="BU79" s="569"/>
      <c r="BV79" s="629"/>
      <c r="BW79" s="689"/>
      <c r="BX79" s="689"/>
      <c r="BY79" s="646"/>
      <c r="BZ79" s="646"/>
      <c r="CA79" s="646"/>
      <c r="CB79" s="608"/>
      <c r="CC79" s="608"/>
      <c r="CD79" s="608"/>
      <c r="CE79" s="608"/>
      <c r="CF79" s="608"/>
      <c r="CG79" s="608"/>
      <c r="CH79" s="683"/>
      <c r="CI79" s="683"/>
      <c r="CJ79" s="683"/>
      <c r="CK79" s="683"/>
      <c r="CL79" s="683"/>
      <c r="CM79" s="665">
        <v>950</v>
      </c>
      <c r="CN79" s="583">
        <f t="shared" si="5"/>
        <v>965.19999999999993</v>
      </c>
      <c r="CO79" s="650">
        <f t="shared" si="7"/>
        <v>147.28719648666623</v>
      </c>
      <c r="CP79" s="649">
        <v>2800</v>
      </c>
      <c r="CQ79" s="666">
        <f>(2861+2860)/2</f>
        <v>2860.5</v>
      </c>
      <c r="CR79" s="667">
        <v>760</v>
      </c>
      <c r="CS79" s="667">
        <v>820</v>
      </c>
      <c r="CT79" s="668">
        <v>1020.67</v>
      </c>
      <c r="CZ79" s="683"/>
      <c r="DA79" s="608"/>
    </row>
    <row r="80" spans="57:121">
      <c r="BN80" s="635" t="s">
        <v>764</v>
      </c>
      <c r="BO80" s="636"/>
      <c r="BP80" s="636"/>
      <c r="BQ80" s="627"/>
      <c r="BR80" s="551"/>
      <c r="BS80" s="569"/>
      <c r="BT80" s="551"/>
      <c r="BU80" s="569"/>
      <c r="BV80" s="629"/>
      <c r="BW80" s="689"/>
      <c r="BX80" s="689"/>
      <c r="BY80" s="646"/>
      <c r="BZ80" s="646"/>
      <c r="CA80" s="646"/>
      <c r="CB80" s="608"/>
      <c r="CC80" s="608"/>
      <c r="CD80" s="608"/>
      <c r="CE80" s="608"/>
      <c r="CF80" s="608"/>
      <c r="CG80" s="608"/>
      <c r="CH80" s="683"/>
      <c r="CI80" s="683"/>
      <c r="CJ80" s="683"/>
      <c r="CK80" s="683"/>
      <c r="CL80" s="683"/>
      <c r="CM80" s="665">
        <v>1000</v>
      </c>
      <c r="CN80" s="583">
        <f t="shared" si="5"/>
        <v>1016</v>
      </c>
      <c r="CO80" s="650">
        <f t="shared" si="7"/>
        <v>155.09049166476913</v>
      </c>
      <c r="CP80" s="677">
        <v>3000</v>
      </c>
      <c r="CQ80" s="690">
        <f>(3065+3064)/2</f>
        <v>3064.5</v>
      </c>
      <c r="CR80" s="679">
        <v>870</v>
      </c>
      <c r="CS80" s="679">
        <v>940</v>
      </c>
      <c r="CT80" s="691">
        <v>1169.9000000000001</v>
      </c>
      <c r="CZ80" s="683"/>
      <c r="DA80" s="608"/>
    </row>
    <row r="81" spans="62:105">
      <c r="BN81" s="635" t="s">
        <v>765</v>
      </c>
      <c r="BO81" s="636"/>
      <c r="BP81" s="636"/>
      <c r="BQ81" s="627"/>
      <c r="BR81" s="551"/>
      <c r="BS81" s="569"/>
      <c r="BT81" s="551"/>
      <c r="BU81" s="692"/>
      <c r="BV81" s="629"/>
      <c r="BW81" s="689"/>
      <c r="BX81" s="689"/>
      <c r="BY81" s="646"/>
      <c r="BZ81" s="646"/>
      <c r="CA81" s="646"/>
      <c r="CB81" s="608"/>
      <c r="CC81" s="608"/>
      <c r="CD81" s="608"/>
      <c r="CE81" s="608"/>
      <c r="CF81" s="608"/>
      <c r="CG81" s="608"/>
      <c r="CH81" s="608"/>
      <c r="CI81" s="608"/>
      <c r="CJ81" s="608"/>
      <c r="CK81" s="608"/>
      <c r="CL81" s="608"/>
      <c r="CM81" s="665">
        <v>1050</v>
      </c>
      <c r="CN81" s="583">
        <f t="shared" si="5"/>
        <v>1066.8</v>
      </c>
      <c r="CO81" s="650">
        <f t="shared" si="7"/>
        <v>162.8937868428703</v>
      </c>
      <c r="CZ81" s="683"/>
      <c r="DA81" s="608"/>
    </row>
    <row r="82" spans="62:105" ht="12">
      <c r="BJ82" s="938" t="s">
        <v>766</v>
      </c>
      <c r="BK82" s="938"/>
      <c r="BL82" s="938"/>
      <c r="BM82" s="939"/>
      <c r="BN82" s="637" t="s">
        <v>715</v>
      </c>
      <c r="BO82" s="638"/>
      <c r="BP82" s="638"/>
      <c r="BQ82" s="627"/>
      <c r="BR82" s="551"/>
      <c r="BS82" s="569"/>
      <c r="BT82" s="551"/>
      <c r="BU82" s="569"/>
      <c r="BV82" s="629"/>
      <c r="BW82" s="608"/>
      <c r="BX82" s="608"/>
      <c r="BY82" s="608"/>
      <c r="BZ82" s="608"/>
      <c r="CA82" s="608"/>
      <c r="CB82" s="608"/>
      <c r="CC82" s="608"/>
      <c r="CD82" s="608"/>
      <c r="CE82" s="608"/>
      <c r="CF82" s="608"/>
      <c r="CG82" s="608"/>
      <c r="CH82" s="608"/>
      <c r="CI82" s="608"/>
      <c r="CJ82" s="608"/>
      <c r="CK82" s="608"/>
      <c r="CL82" s="608"/>
      <c r="CM82" s="665">
        <v>1100</v>
      </c>
      <c r="CN82" s="583">
        <f t="shared" si="5"/>
        <v>1117.5999999999999</v>
      </c>
      <c r="CO82" s="650">
        <f t="shared" si="7"/>
        <v>170.69708202097061</v>
      </c>
      <c r="CZ82" s="683"/>
      <c r="DA82" s="608"/>
    </row>
    <row r="83" spans="62:105">
      <c r="BN83" s="635" t="s">
        <v>767</v>
      </c>
      <c r="BO83" s="636"/>
      <c r="BP83" s="636"/>
      <c r="BQ83" s="627"/>
      <c r="BR83" s="551"/>
      <c r="BS83" s="569"/>
      <c r="BT83" s="551"/>
      <c r="BU83" s="569"/>
      <c r="BV83" s="629"/>
      <c r="BW83" s="608"/>
      <c r="BX83" s="608"/>
      <c r="BY83" s="608"/>
      <c r="BZ83" s="608"/>
      <c r="CA83" s="608"/>
      <c r="CB83" s="608"/>
      <c r="CC83" s="608"/>
      <c r="CD83" s="608"/>
      <c r="CE83" s="608"/>
      <c r="CF83" s="608"/>
      <c r="CG83" s="608"/>
      <c r="CH83" s="608"/>
      <c r="CI83" s="608"/>
      <c r="CJ83" s="608"/>
      <c r="CK83" s="608"/>
      <c r="CL83" s="608"/>
      <c r="CM83" s="665">
        <v>1150</v>
      </c>
      <c r="CN83" s="583">
        <f t="shared" si="5"/>
        <v>1168.3999999999999</v>
      </c>
      <c r="CO83" s="650">
        <f t="shared" si="7"/>
        <v>178.50037719907266</v>
      </c>
      <c r="CZ83" s="683"/>
      <c r="DA83" s="608"/>
    </row>
    <row r="84" spans="62:105">
      <c r="BN84" s="635" t="s">
        <v>768</v>
      </c>
      <c r="BO84" s="636"/>
      <c r="BP84" s="636"/>
      <c r="BQ84" s="635" t="s">
        <v>769</v>
      </c>
      <c r="BR84" s="636"/>
      <c r="BS84" s="663"/>
      <c r="BT84" s="636"/>
      <c r="BU84" s="663">
        <v>0.5</v>
      </c>
      <c r="BV84" s="664" t="s">
        <v>770</v>
      </c>
      <c r="BW84" s="608"/>
      <c r="BX84" s="608"/>
      <c r="BY84" s="608"/>
      <c r="BZ84" s="608"/>
      <c r="CA84" s="608"/>
      <c r="CB84" s="608"/>
      <c r="CC84" s="608"/>
      <c r="CD84" s="608"/>
      <c r="CE84" s="608"/>
      <c r="CF84" s="608"/>
      <c r="CG84" s="608"/>
      <c r="CH84" s="608"/>
      <c r="CI84" s="608"/>
      <c r="CJ84" s="608"/>
      <c r="CK84" s="608"/>
      <c r="CL84" s="608"/>
      <c r="CM84" s="665">
        <v>1200</v>
      </c>
      <c r="CN84" s="583">
        <f t="shared" si="5"/>
        <v>1219.1999999999998</v>
      </c>
      <c r="CO84" s="650">
        <f t="shared" si="7"/>
        <v>186.30367237717468</v>
      </c>
      <c r="CZ84" s="683"/>
      <c r="DA84" s="608"/>
    </row>
    <row r="85" spans="62:105">
      <c r="BN85" s="635" t="s">
        <v>831</v>
      </c>
      <c r="BO85" s="636"/>
      <c r="BP85" s="636"/>
      <c r="BQ85" s="637" t="s">
        <v>772</v>
      </c>
      <c r="BR85" s="638"/>
      <c r="BS85" s="639"/>
      <c r="BT85" s="638"/>
      <c r="BU85" s="639">
        <v>3</v>
      </c>
      <c r="BV85" s="640" t="s">
        <v>38</v>
      </c>
      <c r="BW85" s="608"/>
      <c r="BX85" s="608"/>
      <c r="BY85" s="608"/>
      <c r="BZ85" s="608"/>
      <c r="CA85" s="608"/>
      <c r="CB85" s="608"/>
      <c r="CC85" s="608"/>
      <c r="CD85" s="608"/>
      <c r="CE85" s="608"/>
      <c r="CF85" s="608"/>
      <c r="CG85" s="608"/>
      <c r="CH85" s="608"/>
      <c r="CI85" s="608"/>
      <c r="CJ85" s="608"/>
      <c r="CK85" s="608"/>
      <c r="CL85" s="608"/>
      <c r="CM85" s="665">
        <v>1300</v>
      </c>
      <c r="CN85" s="583">
        <f t="shared" si="5"/>
        <v>1320.8</v>
      </c>
      <c r="CO85" s="650">
        <f t="shared" si="7"/>
        <v>201.91026273337704</v>
      </c>
      <c r="CZ85" s="683"/>
      <c r="DA85" s="608"/>
    </row>
    <row r="86" spans="62:105">
      <c r="BN86" s="635" t="s">
        <v>833</v>
      </c>
      <c r="BO86" s="636"/>
      <c r="BP86" s="636"/>
      <c r="BQ86" s="637" t="s">
        <v>774</v>
      </c>
      <c r="BR86" s="638"/>
      <c r="BS86" s="639"/>
      <c r="BT86" s="638"/>
      <c r="BU86" s="639">
        <v>6</v>
      </c>
      <c r="BV86" s="640" t="s">
        <v>38</v>
      </c>
      <c r="BW86" s="608"/>
      <c r="BX86" s="608"/>
      <c r="BY86" s="608"/>
      <c r="BZ86" s="608"/>
      <c r="CA86" s="608"/>
      <c r="CB86" s="608"/>
      <c r="CC86" s="608"/>
      <c r="CD86" s="608"/>
      <c r="CE86" s="608"/>
      <c r="CF86" s="608"/>
      <c r="CG86" s="608"/>
      <c r="CH86" s="608"/>
      <c r="CI86" s="608"/>
      <c r="CJ86" s="608"/>
      <c r="CK86" s="608"/>
      <c r="CL86" s="608"/>
      <c r="CM86" s="665">
        <v>1350</v>
      </c>
      <c r="CN86" s="583">
        <f t="shared" si="5"/>
        <v>1371.6</v>
      </c>
      <c r="CO86" s="650">
        <f t="shared" si="7"/>
        <v>209.71355791147909</v>
      </c>
      <c r="CP86" s="608"/>
    </row>
    <row r="87" spans="62:105">
      <c r="BN87" s="635" t="s">
        <v>775</v>
      </c>
      <c r="BO87" s="636"/>
      <c r="BP87" s="636"/>
      <c r="BQ87" s="635" t="s">
        <v>776</v>
      </c>
      <c r="BR87" s="636"/>
      <c r="BS87" s="663"/>
      <c r="BT87" s="636"/>
      <c r="BU87" s="663">
        <v>0.8</v>
      </c>
      <c r="BV87" s="664" t="s">
        <v>38</v>
      </c>
      <c r="BW87" s="608"/>
      <c r="BX87" s="608"/>
      <c r="BY87" s="608"/>
      <c r="BZ87" s="608"/>
      <c r="CA87" s="608"/>
      <c r="CB87" s="608"/>
      <c r="CC87" s="608"/>
      <c r="CD87" s="608"/>
      <c r="CE87" s="608"/>
      <c r="CF87" s="608"/>
      <c r="CG87" s="608"/>
      <c r="CH87" s="608"/>
      <c r="CI87" s="608"/>
      <c r="CJ87" s="608"/>
      <c r="CK87" s="608"/>
      <c r="CL87" s="608"/>
      <c r="CM87" s="672">
        <v>1500</v>
      </c>
      <c r="CN87" s="583">
        <f t="shared" si="5"/>
        <v>1524</v>
      </c>
      <c r="CO87" s="650">
        <f t="shared" si="7"/>
        <v>233.12344344578688</v>
      </c>
      <c r="CP87" s="608"/>
    </row>
    <row r="88" spans="62:105">
      <c r="BN88" s="635" t="s">
        <v>777</v>
      </c>
      <c r="BO88" s="636"/>
      <c r="BP88" s="636"/>
      <c r="BQ88" s="635" t="s">
        <v>778</v>
      </c>
      <c r="BR88" s="636"/>
      <c r="BS88" s="663"/>
      <c r="BT88" s="636"/>
      <c r="BU88" s="663">
        <v>1.5</v>
      </c>
      <c r="BV88" s="664" t="s">
        <v>38</v>
      </c>
      <c r="BW88" s="608"/>
      <c r="BX88" s="608"/>
      <c r="BY88" s="608"/>
      <c r="BZ88" s="608"/>
      <c r="CA88" s="608"/>
      <c r="CB88" s="608"/>
      <c r="CC88" s="608"/>
      <c r="CD88" s="608"/>
      <c r="CE88" s="608"/>
      <c r="CF88" s="608"/>
      <c r="CG88" s="608"/>
      <c r="CH88" s="608"/>
      <c r="CI88" s="608"/>
      <c r="CJ88" s="608"/>
      <c r="CK88" s="608"/>
      <c r="CL88" s="608"/>
      <c r="CM88" s="672">
        <v>1800</v>
      </c>
      <c r="CN88" s="583">
        <f t="shared" si="5"/>
        <v>1828.8</v>
      </c>
      <c r="CO88" s="650">
        <f t="shared" si="7"/>
        <v>279.94321451439396</v>
      </c>
      <c r="CP88" s="608"/>
    </row>
    <row r="89" spans="62:105">
      <c r="BN89" s="635" t="s">
        <v>779</v>
      </c>
      <c r="BO89" s="636"/>
      <c r="BP89" s="636"/>
      <c r="BQ89" s="635" t="s">
        <v>780</v>
      </c>
      <c r="BR89" s="636"/>
      <c r="BS89" s="663"/>
      <c r="BT89" s="636"/>
      <c r="BU89" s="663">
        <v>2.5</v>
      </c>
      <c r="BV89" s="664" t="s">
        <v>38</v>
      </c>
      <c r="BW89" s="608"/>
      <c r="BX89" s="608"/>
      <c r="BY89" s="608"/>
      <c r="BZ89" s="608"/>
      <c r="CA89" s="608"/>
      <c r="CB89" s="608"/>
      <c r="CC89" s="608"/>
      <c r="CD89" s="608"/>
      <c r="CE89" s="608"/>
      <c r="CF89" s="608"/>
      <c r="CG89" s="608"/>
      <c r="CH89" s="608"/>
      <c r="CI89" s="608"/>
      <c r="CJ89" s="608"/>
      <c r="CK89" s="608"/>
      <c r="CL89" s="608"/>
      <c r="CM89" s="672">
        <v>1900</v>
      </c>
      <c r="CN89" s="583">
        <f t="shared" si="5"/>
        <v>1930.3999999999999</v>
      </c>
      <c r="CO89" s="650">
        <f t="shared" si="7"/>
        <v>295.549804870598</v>
      </c>
      <c r="CP89" s="608"/>
    </row>
    <row r="90" spans="62:105">
      <c r="BN90" s="635" t="s">
        <v>781</v>
      </c>
      <c r="BO90" s="636"/>
      <c r="BP90" s="636"/>
      <c r="BQ90" s="635" t="s">
        <v>782</v>
      </c>
      <c r="BR90" s="636"/>
      <c r="BS90" s="663"/>
      <c r="BT90" s="636"/>
      <c r="BU90" s="663" t="e">
        <f>MAX(BP43:BS54,BP56:BS58,BW43:BZ54,BW56:BZ58,CD43:CG54,CD56:CG58,#REF!,#REF!)</f>
        <v>#REF!</v>
      </c>
      <c r="BV90" s="664" t="s">
        <v>38</v>
      </c>
      <c r="BW90" s="608"/>
      <c r="BX90" s="608"/>
      <c r="BY90" s="608"/>
      <c r="BZ90" s="608"/>
      <c r="CA90" s="608"/>
      <c r="CB90" s="608"/>
      <c r="CC90" s="608"/>
      <c r="CD90" s="608"/>
      <c r="CE90" s="608"/>
      <c r="CF90" s="608"/>
      <c r="CG90" s="608"/>
      <c r="CH90" s="608"/>
      <c r="CI90" s="608"/>
      <c r="CJ90" s="608"/>
      <c r="CK90" s="608"/>
      <c r="CL90" s="608"/>
      <c r="CM90" s="672">
        <v>2000</v>
      </c>
      <c r="CN90" s="583">
        <f t="shared" si="5"/>
        <v>2032</v>
      </c>
      <c r="CO90" s="650">
        <f t="shared" si="7"/>
        <v>311.15639522679868</v>
      </c>
      <c r="CP90" s="608"/>
    </row>
    <row r="91" spans="62:105">
      <c r="BN91" s="635" t="s">
        <v>723</v>
      </c>
      <c r="BO91" s="636"/>
      <c r="BP91" s="636"/>
      <c r="BQ91" s="627"/>
      <c r="BR91" s="551"/>
      <c r="BS91" s="569"/>
      <c r="BT91" s="551"/>
      <c r="BU91" s="569"/>
      <c r="BV91" s="629"/>
      <c r="BW91" s="608"/>
      <c r="BX91" s="608"/>
      <c r="BY91" s="608"/>
      <c r="BZ91" s="608"/>
      <c r="CA91" s="608"/>
      <c r="CH91" s="608"/>
      <c r="CI91" s="608"/>
      <c r="CJ91" s="608"/>
      <c r="CK91" s="608"/>
      <c r="CL91" s="608"/>
      <c r="CM91" s="672">
        <v>2100</v>
      </c>
      <c r="CN91" s="583">
        <f t="shared" si="5"/>
        <v>2133.6</v>
      </c>
      <c r="CO91" s="650">
        <f t="shared" si="7"/>
        <v>326.7629855829959</v>
      </c>
    </row>
    <row r="92" spans="62:105">
      <c r="BN92" s="627"/>
      <c r="BQ92" s="627"/>
      <c r="BR92" s="551"/>
      <c r="BS92" s="569"/>
      <c r="BT92" s="551"/>
      <c r="BU92" s="569"/>
      <c r="BV92" s="629"/>
      <c r="BW92" s="608"/>
      <c r="BX92" s="608"/>
      <c r="BY92" s="608"/>
      <c r="BZ92" s="608"/>
      <c r="CA92" s="608"/>
      <c r="CH92" s="608"/>
      <c r="CM92" s="672">
        <v>2200</v>
      </c>
      <c r="CN92" s="583">
        <f t="shared" si="5"/>
        <v>2235.1999999999998</v>
      </c>
      <c r="CO92" s="650">
        <f t="shared" si="7"/>
        <v>342.3695759391897</v>
      </c>
    </row>
    <row r="93" spans="62:105">
      <c r="BN93" s="627"/>
      <c r="BO93" s="551"/>
      <c r="BP93" s="551"/>
      <c r="BQ93" s="635" t="s">
        <v>783</v>
      </c>
      <c r="BR93" s="636"/>
      <c r="BS93" s="663"/>
      <c r="BT93" s="636"/>
      <c r="BU93" s="663">
        <v>1.5</v>
      </c>
      <c r="BV93" s="664" t="s">
        <v>38</v>
      </c>
      <c r="BW93" s="608"/>
      <c r="BX93" s="608"/>
      <c r="BY93" s="608"/>
      <c r="BZ93" s="608"/>
      <c r="CA93" s="608"/>
      <c r="CH93" s="608"/>
      <c r="CM93" s="672">
        <v>2300</v>
      </c>
      <c r="CN93" s="583">
        <f t="shared" si="5"/>
        <v>2336.7999999999997</v>
      </c>
      <c r="CO93" s="650">
        <f t="shared" si="7"/>
        <v>357.97616629539374</v>
      </c>
    </row>
    <row r="94" spans="62:105">
      <c r="BN94" s="627"/>
      <c r="BO94" s="551"/>
      <c r="BP94" s="551"/>
      <c r="BQ94" s="635" t="s">
        <v>784</v>
      </c>
      <c r="BR94" s="636"/>
      <c r="BS94" s="663"/>
      <c r="BT94" s="636"/>
      <c r="BU94" s="663">
        <v>1.5</v>
      </c>
      <c r="BV94" s="664" t="s">
        <v>38</v>
      </c>
      <c r="BW94" s="608"/>
      <c r="CM94" s="672">
        <v>2400</v>
      </c>
      <c r="CN94" s="583">
        <f t="shared" si="5"/>
        <v>2438.3999999999996</v>
      </c>
      <c r="CO94" s="650">
        <f t="shared" si="7"/>
        <v>373.58275665160124</v>
      </c>
    </row>
    <row r="95" spans="62:105">
      <c r="BN95" s="627"/>
      <c r="BQ95" s="627"/>
      <c r="BR95" s="551"/>
      <c r="BS95" s="569"/>
      <c r="BT95" s="551"/>
      <c r="BU95" s="569"/>
      <c r="BV95" s="629"/>
      <c r="CM95" s="672">
        <v>2500</v>
      </c>
      <c r="CN95" s="583">
        <f t="shared" si="5"/>
        <v>2540</v>
      </c>
      <c r="CO95" s="650">
        <f t="shared" si="7"/>
        <v>389.18934700779505</v>
      </c>
    </row>
    <row r="96" spans="62:105" ht="12" customHeight="1">
      <c r="BN96" s="627"/>
      <c r="BO96" s="551"/>
      <c r="BP96" s="551"/>
      <c r="BQ96" s="627"/>
      <c r="BR96" s="551"/>
      <c r="BS96" s="569"/>
      <c r="BT96" s="551"/>
      <c r="BU96" s="569"/>
      <c r="BV96" s="629"/>
      <c r="CM96" s="672">
        <v>2800</v>
      </c>
      <c r="CN96" s="583">
        <f t="shared" si="5"/>
        <v>2844.7999999999997</v>
      </c>
      <c r="CO96" s="650">
        <f t="shared" si="7"/>
        <v>436.00911807641063</v>
      </c>
    </row>
    <row r="97" spans="64:93" ht="12" customHeight="1">
      <c r="BN97" s="627"/>
      <c r="BQ97" s="627"/>
      <c r="BR97" s="551"/>
      <c r="BS97" s="569"/>
      <c r="BT97" s="551"/>
      <c r="BU97" s="569"/>
      <c r="BV97" s="629"/>
      <c r="CB97" s="693"/>
      <c r="CM97" s="674">
        <v>3500</v>
      </c>
      <c r="CN97" s="685">
        <f t="shared" si="5"/>
        <v>3556</v>
      </c>
      <c r="CO97" s="676">
        <f t="shared" si="7"/>
        <v>545.25525056983565</v>
      </c>
    </row>
    <row r="98" spans="64:93" ht="12" customHeight="1">
      <c r="BN98" s="627"/>
      <c r="BQ98" s="627"/>
      <c r="BR98" s="551"/>
      <c r="BS98" s="569"/>
      <c r="BT98" s="551"/>
      <c r="BU98" s="569"/>
      <c r="BV98" s="629"/>
      <c r="CB98" s="693"/>
    </row>
    <row r="99" spans="64:93" ht="12" customHeight="1">
      <c r="BN99" s="627"/>
      <c r="BQ99" s="627"/>
      <c r="BR99" s="551"/>
      <c r="BS99" s="569"/>
      <c r="BT99" s="551"/>
      <c r="BU99" s="569"/>
      <c r="BV99" s="629"/>
      <c r="BZ99" s="694"/>
    </row>
    <row r="100" spans="64:93" ht="12" customHeight="1">
      <c r="BN100" s="627"/>
      <c r="BQ100" s="627"/>
      <c r="BR100" s="551"/>
      <c r="BS100" s="569"/>
      <c r="BT100" s="551"/>
      <c r="BU100" s="569"/>
      <c r="BV100" s="629"/>
      <c r="BZ100" s="694"/>
      <c r="CA100" s="693"/>
    </row>
    <row r="101" spans="64:93" ht="12" customHeight="1">
      <c r="BN101" s="627"/>
      <c r="BO101" s="551"/>
      <c r="BP101" s="551"/>
      <c r="BQ101" s="627"/>
      <c r="BR101" s="551"/>
      <c r="BS101" s="569"/>
      <c r="BT101" s="551"/>
      <c r="BU101" s="569"/>
      <c r="BV101" s="629"/>
      <c r="BZ101" s="694"/>
      <c r="CA101" s="693"/>
    </row>
    <row r="102" spans="64:93" ht="12" customHeight="1">
      <c r="BN102" s="627"/>
      <c r="BO102" s="551"/>
      <c r="BP102" s="551"/>
      <c r="BQ102" s="627"/>
      <c r="BR102" s="551"/>
      <c r="BS102" s="569"/>
      <c r="BT102" s="551"/>
      <c r="BU102" s="569"/>
      <c r="BV102" s="629"/>
      <c r="BZ102" s="694"/>
    </row>
    <row r="103" spans="64:93" ht="12" customHeight="1">
      <c r="BN103" s="635" t="s">
        <v>627</v>
      </c>
      <c r="BO103" s="551"/>
      <c r="BP103" s="551"/>
      <c r="BQ103" s="635" t="s">
        <v>785</v>
      </c>
      <c r="BR103" s="636"/>
      <c r="BS103" s="663"/>
      <c r="BT103" s="636"/>
      <c r="BU103" s="663">
        <v>1.3</v>
      </c>
      <c r="BV103" s="664"/>
      <c r="BZ103" s="694"/>
    </row>
    <row r="104" spans="64:93" ht="12" customHeight="1">
      <c r="BN104" s="695" t="s">
        <v>786</v>
      </c>
      <c r="BO104" s="636"/>
      <c r="BP104" s="696" t="s">
        <v>787</v>
      </c>
      <c r="BQ104" s="627"/>
      <c r="BR104" s="551"/>
      <c r="BS104" s="569"/>
      <c r="BT104" s="551"/>
      <c r="BU104" s="569"/>
      <c r="BV104" s="629"/>
      <c r="BZ104" s="694"/>
    </row>
    <row r="105" spans="64:93" ht="12" customHeight="1">
      <c r="BN105" s="697">
        <v>0</v>
      </c>
      <c r="BO105" s="698" t="s">
        <v>679</v>
      </c>
      <c r="BP105" s="696">
        <v>3</v>
      </c>
      <c r="BQ105" s="635" t="s">
        <v>788</v>
      </c>
      <c r="BR105" s="636"/>
      <c r="BS105" s="663"/>
      <c r="BT105" s="636"/>
      <c r="BU105" s="663">
        <v>1</v>
      </c>
      <c r="BV105" s="664"/>
    </row>
    <row r="106" spans="64:93" ht="12" customHeight="1">
      <c r="BN106" s="697">
        <v>1.2</v>
      </c>
      <c r="BO106" s="698" t="s">
        <v>681</v>
      </c>
      <c r="BP106" s="696">
        <v>3</v>
      </c>
      <c r="BQ106" s="635" t="s">
        <v>789</v>
      </c>
      <c r="BR106" s="636"/>
      <c r="BS106" s="663"/>
      <c r="BT106" s="636"/>
      <c r="BU106" s="663">
        <v>1.3</v>
      </c>
      <c r="BV106" s="664"/>
    </row>
    <row r="107" spans="64:93">
      <c r="BL107" s="699" t="s">
        <v>790</v>
      </c>
      <c r="BM107" s="700"/>
      <c r="BN107" s="697">
        <v>1.5</v>
      </c>
      <c r="BO107" s="698" t="s">
        <v>682</v>
      </c>
      <c r="BP107" s="696">
        <v>4</v>
      </c>
      <c r="BQ107" s="635" t="s">
        <v>791</v>
      </c>
      <c r="BR107" s="636"/>
      <c r="BS107" s="663"/>
      <c r="BT107" s="636"/>
      <c r="BU107" s="663">
        <v>1.5</v>
      </c>
      <c r="BV107" s="664"/>
    </row>
    <row r="108" spans="64:93">
      <c r="BL108" s="699" t="s">
        <v>792</v>
      </c>
      <c r="BM108" s="700"/>
      <c r="BN108" s="697">
        <v>2</v>
      </c>
      <c r="BO108" s="698" t="s">
        <v>684</v>
      </c>
      <c r="BP108" s="696">
        <v>4</v>
      </c>
      <c r="BQ108" s="635" t="s">
        <v>793</v>
      </c>
      <c r="BR108" s="636"/>
      <c r="BS108" s="663"/>
      <c r="BT108" s="636"/>
      <c r="BU108" s="663">
        <v>15</v>
      </c>
      <c r="BV108" s="664" t="s">
        <v>292</v>
      </c>
      <c r="BZ108" s="694"/>
    </row>
    <row r="109" spans="64:93">
      <c r="BL109" s="699" t="s">
        <v>794</v>
      </c>
      <c r="BM109" s="700"/>
      <c r="BN109" s="697">
        <v>4</v>
      </c>
      <c r="BO109" s="698" t="s">
        <v>689</v>
      </c>
      <c r="BP109" s="696">
        <v>6</v>
      </c>
      <c r="BQ109" s="627"/>
      <c r="BR109" s="551"/>
      <c r="BS109" s="569"/>
      <c r="BT109" s="551"/>
      <c r="BU109" s="569"/>
      <c r="BV109" s="629"/>
      <c r="BZ109" s="694"/>
    </row>
    <row r="110" spans="64:93">
      <c r="BL110" s="699" t="s">
        <v>795</v>
      </c>
      <c r="BM110" s="700"/>
      <c r="BN110" s="697">
        <v>4.0000001000000003</v>
      </c>
      <c r="BO110" s="698" t="s">
        <v>689</v>
      </c>
      <c r="BP110" s="696">
        <v>6</v>
      </c>
      <c r="BQ110" s="635" t="s">
        <v>796</v>
      </c>
      <c r="BR110" s="636"/>
      <c r="BS110" s="663"/>
      <c r="BT110" s="636"/>
      <c r="BU110" s="663">
        <v>15</v>
      </c>
      <c r="BV110" s="664" t="s">
        <v>292</v>
      </c>
    </row>
    <row r="111" spans="64:93" ht="12" customHeight="1">
      <c r="BN111" s="627"/>
      <c r="BO111" s="551"/>
      <c r="BP111" s="551"/>
      <c r="BQ111" s="635" t="s">
        <v>797</v>
      </c>
      <c r="BR111" s="636"/>
      <c r="BS111" s="663"/>
      <c r="BT111" s="636"/>
      <c r="BU111" s="663">
        <v>15</v>
      </c>
      <c r="BV111" s="664" t="s">
        <v>292</v>
      </c>
      <c r="BZ111" s="694"/>
    </row>
    <row r="112" spans="64:93">
      <c r="BN112" s="627"/>
      <c r="BO112" s="551"/>
      <c r="BP112" s="551"/>
      <c r="BQ112" s="635" t="s">
        <v>798</v>
      </c>
      <c r="BR112" s="636"/>
      <c r="BS112" s="663"/>
      <c r="BT112" s="636"/>
      <c r="BU112" s="663">
        <v>15</v>
      </c>
      <c r="BV112" s="664" t="s">
        <v>292</v>
      </c>
      <c r="BZ112" s="694"/>
    </row>
    <row r="113" spans="66:86">
      <c r="BN113" s="627"/>
      <c r="BO113" s="551"/>
      <c r="BP113" s="551"/>
      <c r="BQ113" s="635" t="s">
        <v>799</v>
      </c>
      <c r="BR113" s="636"/>
      <c r="BS113" s="663"/>
      <c r="BT113" s="636"/>
      <c r="BU113" s="663">
        <v>30</v>
      </c>
      <c r="BV113" s="664" t="s">
        <v>292</v>
      </c>
      <c r="BZ113" s="694"/>
    </row>
    <row r="114" spans="66:86">
      <c r="BN114" s="672"/>
      <c r="BO114" s="579"/>
      <c r="BP114" s="579"/>
      <c r="BQ114" s="635" t="s">
        <v>800</v>
      </c>
      <c r="BR114" s="636"/>
      <c r="BS114" s="663"/>
      <c r="BT114" s="636"/>
      <c r="BU114" s="663">
        <v>50</v>
      </c>
      <c r="BV114" s="664" t="s">
        <v>38</v>
      </c>
      <c r="BZ114" s="694"/>
    </row>
    <row r="115" spans="66:86">
      <c r="BN115" s="701"/>
      <c r="BO115" s="702"/>
      <c r="BP115" s="579"/>
      <c r="BQ115" s="635" t="s">
        <v>801</v>
      </c>
      <c r="BR115" s="636"/>
      <c r="BS115" s="663"/>
      <c r="BT115" s="636"/>
      <c r="BU115" s="663">
        <v>2</v>
      </c>
      <c r="BV115" s="664" t="s">
        <v>38</v>
      </c>
      <c r="BZ115" s="694"/>
    </row>
    <row r="116" spans="66:86">
      <c r="BN116" s="701"/>
      <c r="BO116" s="702"/>
      <c r="BP116" s="579"/>
      <c r="BQ116" s="627"/>
      <c r="BR116" s="551"/>
      <c r="BS116" s="569"/>
      <c r="BT116" s="551"/>
      <c r="BU116" s="569"/>
      <c r="BV116" s="629"/>
      <c r="BZ116" s="694"/>
    </row>
    <row r="117" spans="66:86">
      <c r="BN117" s="701"/>
      <c r="BO117" s="702"/>
      <c r="BP117" s="579"/>
      <c r="BQ117" s="627"/>
      <c r="BR117" s="551"/>
      <c r="BS117" s="569"/>
      <c r="BT117" s="551"/>
      <c r="BU117" s="569"/>
      <c r="BV117" s="629"/>
      <c r="BZ117" s="694"/>
    </row>
    <row r="118" spans="66:86">
      <c r="BN118" s="701"/>
      <c r="BO118" s="702"/>
      <c r="BP118" s="579"/>
      <c r="BQ118" s="635" t="s">
        <v>802</v>
      </c>
      <c r="BR118" s="636"/>
      <c r="BS118" s="663"/>
      <c r="BT118" s="636"/>
      <c r="BU118" s="663">
        <v>6</v>
      </c>
      <c r="BV118" s="664" t="s">
        <v>38</v>
      </c>
      <c r="BZ118" s="694"/>
    </row>
    <row r="119" spans="66:86">
      <c r="BN119" s="627"/>
      <c r="BO119" s="551"/>
      <c r="BP119" s="551"/>
      <c r="BQ119" s="635" t="s">
        <v>803</v>
      </c>
      <c r="BR119" s="636"/>
      <c r="BS119" s="663"/>
      <c r="BT119" s="636"/>
      <c r="BU119" s="663">
        <v>2</v>
      </c>
      <c r="BV119" s="664" t="s">
        <v>38</v>
      </c>
      <c r="BZ119" s="694"/>
    </row>
    <row r="120" spans="66:86">
      <c r="BN120" s="635"/>
      <c r="BO120" s="696" t="s">
        <v>804</v>
      </c>
      <c r="BP120" s="696" t="s">
        <v>805</v>
      </c>
      <c r="BQ120" s="635" t="s">
        <v>806</v>
      </c>
      <c r="BR120" s="636"/>
      <c r="BS120" s="663"/>
      <c r="BT120" s="636"/>
      <c r="BU120" s="663">
        <v>50</v>
      </c>
      <c r="BV120" s="664" t="s">
        <v>38</v>
      </c>
      <c r="BZ120" s="694"/>
    </row>
    <row r="121" spans="66:86">
      <c r="BN121" s="635" t="s">
        <v>676</v>
      </c>
      <c r="BO121" s="703">
        <v>0</v>
      </c>
      <c r="BP121" s="703">
        <v>0.3</v>
      </c>
      <c r="BQ121" s="635" t="s">
        <v>807</v>
      </c>
      <c r="BR121" s="636"/>
      <c r="BS121" s="663"/>
      <c r="BT121" s="636"/>
      <c r="BU121" s="704">
        <v>2</v>
      </c>
      <c r="BV121" s="664" t="s">
        <v>808</v>
      </c>
      <c r="BZ121" s="694"/>
    </row>
    <row r="122" spans="66:86">
      <c r="BN122" s="635" t="s">
        <v>809</v>
      </c>
      <c r="BO122" s="703">
        <f>$AU$2</f>
        <v>0.4</v>
      </c>
      <c r="BP122" s="703">
        <v>0.15</v>
      </c>
      <c r="BQ122" s="635" t="s">
        <v>810</v>
      </c>
      <c r="BR122" s="636"/>
      <c r="BS122" s="663"/>
      <c r="BT122" s="636"/>
      <c r="BU122" s="663">
        <v>1</v>
      </c>
      <c r="BV122" s="664" t="s">
        <v>38</v>
      </c>
      <c r="BZ122" s="694"/>
    </row>
    <row r="123" spans="66:86">
      <c r="BN123" s="635" t="s">
        <v>811</v>
      </c>
      <c r="BO123" s="703">
        <f>$AZ$6</f>
        <v>0.1</v>
      </c>
      <c r="BP123" s="703">
        <v>0.15</v>
      </c>
      <c r="BQ123" s="635" t="s">
        <v>812</v>
      </c>
      <c r="BR123" s="636"/>
      <c r="BS123" s="663"/>
      <c r="BT123" s="636"/>
      <c r="BU123" s="663">
        <v>1</v>
      </c>
      <c r="BV123" s="664" t="s">
        <v>38</v>
      </c>
      <c r="BZ123" s="694"/>
    </row>
    <row r="124" spans="66:86">
      <c r="BN124" s="627"/>
      <c r="BO124" s="583"/>
      <c r="BP124" s="583"/>
      <c r="BQ124" s="627"/>
      <c r="BR124" s="551"/>
      <c r="BS124" s="569"/>
      <c r="BT124" s="551"/>
      <c r="BU124" s="569"/>
      <c r="BV124" s="629"/>
      <c r="BZ124" s="694"/>
    </row>
    <row r="125" spans="66:86">
      <c r="BN125" s="627"/>
      <c r="BO125" s="583"/>
      <c r="BP125" s="583"/>
      <c r="BQ125" s="627"/>
      <c r="BR125" s="551"/>
      <c r="BS125" s="569"/>
      <c r="BT125" s="551"/>
      <c r="BU125" s="569"/>
      <c r="BV125" s="629"/>
      <c r="BZ125" s="694"/>
    </row>
    <row r="126" spans="66:86">
      <c r="BN126" s="627"/>
      <c r="BQ126" s="627"/>
      <c r="BR126" s="551"/>
      <c r="BS126" s="569"/>
      <c r="BT126" s="551"/>
      <c r="BU126" s="569"/>
      <c r="BV126" s="629"/>
    </row>
    <row r="127" spans="66:86">
      <c r="BN127" s="627"/>
      <c r="BO127" s="551"/>
      <c r="BP127" s="551"/>
      <c r="BQ127" s="627"/>
      <c r="BR127" s="551"/>
      <c r="BS127" s="569"/>
      <c r="BT127" s="551"/>
      <c r="BU127" s="569"/>
      <c r="BV127" s="629"/>
      <c r="CH127" s="705"/>
    </row>
    <row r="128" spans="66:86">
      <c r="BN128" s="627"/>
      <c r="BO128" s="551"/>
      <c r="BP128" s="551"/>
      <c r="BQ128" s="627"/>
      <c r="BR128" s="551"/>
      <c r="BS128" s="569"/>
      <c r="BT128" s="551"/>
      <c r="BU128" s="569"/>
      <c r="BV128" s="629"/>
      <c r="CH128" s="705"/>
    </row>
    <row r="129" spans="66:86">
      <c r="BN129" s="635" t="s">
        <v>678</v>
      </c>
      <c r="BO129" s="636"/>
      <c r="BP129" s="636"/>
      <c r="BQ129" s="627"/>
      <c r="BR129" s="551"/>
      <c r="BS129" s="569"/>
      <c r="BT129" s="551"/>
      <c r="BU129" s="569"/>
      <c r="BV129" s="629"/>
      <c r="CD129" s="706"/>
      <c r="CH129" s="705"/>
    </row>
    <row r="130" spans="66:86">
      <c r="BN130" s="635" t="s">
        <v>813</v>
      </c>
      <c r="BO130" s="636"/>
      <c r="BP130" s="636"/>
      <c r="BQ130" s="627"/>
      <c r="BR130" s="551"/>
      <c r="BS130" s="569"/>
      <c r="BT130" s="551"/>
      <c r="BU130" s="569"/>
      <c r="BV130" s="629"/>
      <c r="CH130" s="705"/>
    </row>
    <row r="131" spans="66:86">
      <c r="BN131" s="635" t="s">
        <v>814</v>
      </c>
      <c r="BO131" s="636"/>
      <c r="BP131" s="636"/>
      <c r="BQ131" s="627"/>
      <c r="BR131" s="551"/>
      <c r="BS131" s="569"/>
      <c r="BT131" s="551"/>
      <c r="BU131" s="569"/>
      <c r="BV131" s="629"/>
      <c r="BX131" s="594"/>
      <c r="BY131" s="608"/>
      <c r="CD131" s="706"/>
      <c r="CE131" s="594"/>
      <c r="CF131" s="608"/>
      <c r="CG131" s="706"/>
      <c r="CH131" s="705"/>
    </row>
    <row r="132" spans="66:86">
      <c r="BN132" s="627"/>
      <c r="BO132" s="551"/>
      <c r="BP132" s="551"/>
      <c r="BQ132" s="627"/>
      <c r="BR132" s="551"/>
      <c r="BS132" s="569"/>
      <c r="BT132" s="551"/>
      <c r="BU132" s="569"/>
      <c r="BV132" s="629"/>
      <c r="BX132" s="594"/>
      <c r="BY132" s="608"/>
      <c r="CE132" s="594"/>
      <c r="CF132" s="608"/>
    </row>
    <row r="133" spans="66:86">
      <c r="BN133" s="627"/>
      <c r="BO133" s="551"/>
      <c r="BP133" s="551"/>
      <c r="BQ133" s="627"/>
      <c r="BR133" s="551"/>
      <c r="BS133" s="569"/>
      <c r="BT133" s="551"/>
      <c r="BU133" s="569"/>
      <c r="BV133" s="629"/>
      <c r="CD133" s="594"/>
      <c r="CE133" s="705"/>
      <c r="CF133" s="705"/>
      <c r="CG133" s="707"/>
      <c r="CH133" s="559"/>
    </row>
    <row r="134" spans="66:86">
      <c r="BN134" s="635" t="s">
        <v>815</v>
      </c>
      <c r="BO134" s="636"/>
      <c r="BP134" s="636"/>
      <c r="BQ134" s="627"/>
      <c r="BR134" s="551"/>
      <c r="BS134" s="569"/>
      <c r="BT134" s="551"/>
      <c r="BU134" s="569"/>
      <c r="BV134" s="629"/>
      <c r="BY134" s="605"/>
      <c r="CD134" s="594"/>
      <c r="CE134" s="705"/>
      <c r="CF134" s="705"/>
      <c r="CG134" s="707"/>
      <c r="CH134" s="559"/>
    </row>
    <row r="135" spans="66:86">
      <c r="BN135" s="635" t="s">
        <v>677</v>
      </c>
      <c r="BO135" s="636"/>
      <c r="BP135" s="636"/>
      <c r="BQ135" s="627"/>
      <c r="BR135" s="551"/>
      <c r="BS135" s="569"/>
      <c r="BT135" s="551"/>
      <c r="BU135" s="569"/>
      <c r="BV135" s="629"/>
      <c r="CD135" s="594"/>
      <c r="CE135" s="705"/>
      <c r="CF135" s="705"/>
      <c r="CG135" s="707"/>
    </row>
    <row r="136" spans="66:86">
      <c r="BN136" s="627"/>
      <c r="BO136" s="551"/>
      <c r="BP136" s="551"/>
      <c r="BQ136" s="627"/>
      <c r="BR136" s="551"/>
      <c r="BS136" s="569"/>
      <c r="BT136" s="551"/>
      <c r="BU136" s="569"/>
      <c r="BV136" s="629"/>
      <c r="CE136" s="705"/>
      <c r="CF136" s="705"/>
      <c r="CG136" s="705"/>
      <c r="CH136" s="559"/>
    </row>
    <row r="137" spans="66:86">
      <c r="BN137" s="627"/>
      <c r="BO137" s="551"/>
      <c r="BP137" s="551"/>
      <c r="BQ137" s="627"/>
      <c r="BR137" s="551"/>
      <c r="BS137" s="569"/>
      <c r="BT137" s="551"/>
      <c r="BU137" s="569"/>
      <c r="BV137" s="629"/>
      <c r="CF137" s="705"/>
      <c r="CG137" s="705"/>
      <c r="CH137" s="705"/>
    </row>
    <row r="138" spans="66:86">
      <c r="BN138" s="627"/>
      <c r="BO138" s="551"/>
      <c r="BP138" s="551"/>
      <c r="BQ138" s="627"/>
      <c r="BR138" s="551"/>
      <c r="BS138" s="569"/>
      <c r="BT138" s="551"/>
      <c r="BU138" s="569"/>
      <c r="BV138" s="629"/>
    </row>
    <row r="139" spans="66:86">
      <c r="BN139" s="627"/>
      <c r="BO139" s="551"/>
      <c r="BP139" s="551"/>
      <c r="BQ139" s="627"/>
      <c r="BR139" s="551"/>
      <c r="BS139" s="569"/>
      <c r="BT139" s="551"/>
      <c r="BU139" s="569"/>
      <c r="BV139" s="629"/>
    </row>
    <row r="140" spans="66:86">
      <c r="BN140" s="627"/>
      <c r="BO140" s="551"/>
      <c r="BP140" s="551"/>
      <c r="BQ140" s="627"/>
      <c r="BR140" s="551"/>
      <c r="BS140" s="569"/>
      <c r="BT140" s="551"/>
      <c r="BU140" s="569"/>
      <c r="BV140" s="629"/>
    </row>
    <row r="141" spans="66:86">
      <c r="BN141" s="627"/>
      <c r="BO141" s="551"/>
      <c r="BP141" s="551"/>
      <c r="BQ141" s="627"/>
      <c r="BR141" s="551"/>
      <c r="BS141" s="569"/>
      <c r="BT141" s="551"/>
      <c r="BU141" s="569"/>
      <c r="BV141" s="629"/>
    </row>
    <row r="142" spans="66:86">
      <c r="BN142" s="627"/>
      <c r="BO142" s="551"/>
      <c r="BP142" s="583"/>
      <c r="BQ142" s="627"/>
      <c r="BR142" s="551"/>
      <c r="BS142" s="569"/>
      <c r="BT142" s="551"/>
      <c r="BU142" s="569"/>
      <c r="BV142" s="629"/>
    </row>
    <row r="143" spans="66:86">
      <c r="BN143" s="627"/>
      <c r="BO143" s="551"/>
      <c r="BP143" s="583"/>
      <c r="BQ143" s="672"/>
      <c r="BR143" s="551"/>
      <c r="BS143" s="551"/>
      <c r="BT143" s="569"/>
      <c r="BU143" s="551"/>
      <c r="BV143" s="629"/>
    </row>
    <row r="144" spans="66:86">
      <c r="BN144" s="627"/>
      <c r="BO144" s="551"/>
      <c r="BP144" s="583"/>
      <c r="BQ144" s="672"/>
      <c r="BR144" s="551"/>
      <c r="BS144" s="551"/>
      <c r="BT144" s="569"/>
      <c r="BU144" s="551"/>
      <c r="BV144" s="629"/>
    </row>
    <row r="145" spans="66:74">
      <c r="BN145" s="627"/>
      <c r="BO145" s="551"/>
      <c r="BP145" s="583"/>
      <c r="BQ145" s="672"/>
      <c r="BR145" s="551"/>
      <c r="BS145" s="551"/>
      <c r="BT145" s="569"/>
      <c r="BU145" s="551"/>
      <c r="BV145" s="629"/>
    </row>
    <row r="146" spans="66:74">
      <c r="BN146" s="627"/>
      <c r="BO146" s="551"/>
      <c r="BP146" s="583"/>
      <c r="BQ146" s="672"/>
      <c r="BR146" s="551"/>
      <c r="BS146" s="551"/>
      <c r="BT146" s="569"/>
      <c r="BU146" s="551"/>
      <c r="BV146" s="629"/>
    </row>
    <row r="147" spans="66:74">
      <c r="BN147" s="708"/>
      <c r="BO147" s="709"/>
      <c r="BP147" s="709"/>
      <c r="BQ147" s="674"/>
      <c r="BR147" s="709"/>
      <c r="BS147" s="709"/>
      <c r="BT147" s="710"/>
      <c r="BU147" s="709"/>
      <c r="BV147" s="711"/>
    </row>
    <row r="148" spans="66:74">
      <c r="BQ148" s="544"/>
      <c r="BT148" s="559"/>
    </row>
    <row r="149" spans="66:74">
      <c r="BQ149" s="544"/>
      <c r="BT149" s="559"/>
      <c r="BV149" s="551"/>
    </row>
    <row r="150" spans="66:74">
      <c r="BV150" s="712"/>
    </row>
    <row r="153" spans="66:74">
      <c r="BQ153" s="544"/>
      <c r="BU153" s="544"/>
    </row>
    <row r="154" spans="66:74">
      <c r="BO154" s="608"/>
      <c r="BQ154" s="544"/>
      <c r="BS154" s="608"/>
      <c r="BU154" s="544"/>
      <c r="BV154" s="551"/>
    </row>
    <row r="155" spans="66:74">
      <c r="BN155" s="544"/>
      <c r="BO155" s="608"/>
      <c r="BP155" s="544"/>
      <c r="BQ155" s="544"/>
      <c r="BR155" s="544"/>
      <c r="BS155" s="608"/>
      <c r="BT155" s="544"/>
      <c r="BU155" s="544"/>
      <c r="BV155" s="551"/>
    </row>
    <row r="156" spans="66:74">
      <c r="BN156" s="608"/>
      <c r="BO156" s="608"/>
      <c r="BP156" s="544"/>
      <c r="BQ156" s="544"/>
      <c r="BR156" s="608"/>
      <c r="BS156" s="608"/>
      <c r="BT156" s="544"/>
      <c r="BU156" s="544"/>
      <c r="BV156" s="551"/>
    </row>
    <row r="157" spans="66:74">
      <c r="BN157" s="608"/>
      <c r="BO157" s="608"/>
      <c r="BP157" s="544"/>
      <c r="BQ157" s="544"/>
      <c r="BR157" s="608"/>
      <c r="BS157" s="608"/>
      <c r="BT157" s="544"/>
      <c r="BU157" s="544"/>
      <c r="BV157" s="551"/>
    </row>
    <row r="158" spans="66:74">
      <c r="BN158" s="608"/>
      <c r="BO158" s="608"/>
      <c r="BP158" s="544"/>
      <c r="BQ158" s="544"/>
      <c r="BR158" s="608"/>
      <c r="BS158" s="608"/>
      <c r="BT158" s="544"/>
      <c r="BU158" s="544"/>
      <c r="BV158" s="551"/>
    </row>
    <row r="159" spans="66:74">
      <c r="BN159" s="608"/>
      <c r="BO159" s="608"/>
      <c r="BP159" s="544"/>
      <c r="BQ159" s="544"/>
      <c r="BR159" s="608"/>
      <c r="BS159" s="608"/>
      <c r="BT159" s="544"/>
      <c r="BU159" s="544"/>
      <c r="BV159" s="551"/>
    </row>
    <row r="160" spans="66:74">
      <c r="BN160" s="608"/>
      <c r="BO160" s="608"/>
      <c r="BP160" s="544"/>
      <c r="BQ160" s="544"/>
      <c r="BR160" s="608"/>
      <c r="BS160" s="608"/>
      <c r="BT160" s="544"/>
      <c r="BU160" s="544"/>
      <c r="BV160" s="551"/>
    </row>
    <row r="161" spans="66:74">
      <c r="BN161" s="608"/>
      <c r="BO161" s="608"/>
      <c r="BP161" s="544"/>
      <c r="BQ161" s="544"/>
      <c r="BR161" s="608"/>
      <c r="BS161" s="608"/>
      <c r="BT161" s="544"/>
      <c r="BU161" s="544"/>
      <c r="BV161" s="551"/>
    </row>
    <row r="162" spans="66:74">
      <c r="BN162" s="608"/>
      <c r="BO162" s="608"/>
      <c r="BP162" s="544"/>
      <c r="BQ162" s="544"/>
      <c r="BR162" s="608"/>
      <c r="BS162" s="608"/>
      <c r="BT162" s="544"/>
      <c r="BU162" s="544"/>
      <c r="BV162" s="551"/>
    </row>
    <row r="163" spans="66:74">
      <c r="BN163" s="608"/>
      <c r="BO163" s="608"/>
      <c r="BP163" s="544"/>
      <c r="BQ163" s="544"/>
      <c r="BR163" s="608"/>
      <c r="BS163" s="608"/>
      <c r="BT163" s="544"/>
      <c r="BU163" s="544"/>
      <c r="BV163" s="551"/>
    </row>
    <row r="164" spans="66:74">
      <c r="BN164" s="608"/>
      <c r="BO164" s="608"/>
      <c r="BP164" s="544"/>
      <c r="BQ164" s="544"/>
      <c r="BR164" s="608"/>
      <c r="BS164" s="608"/>
      <c r="BT164" s="544"/>
      <c r="BU164" s="544"/>
    </row>
    <row r="165" spans="66:74">
      <c r="BN165" s="608"/>
      <c r="BO165" s="608"/>
      <c r="BP165" s="544"/>
      <c r="BQ165" s="544"/>
      <c r="BR165" s="608"/>
      <c r="BS165" s="608"/>
      <c r="BT165" s="544"/>
      <c r="BU165" s="544"/>
    </row>
    <row r="166" spans="66:74">
      <c r="BN166" s="608"/>
      <c r="BO166" s="608"/>
      <c r="BP166" s="544"/>
      <c r="BQ166" s="544"/>
      <c r="BR166" s="608"/>
      <c r="BS166" s="608"/>
      <c r="BT166" s="544"/>
      <c r="BU166" s="544"/>
    </row>
    <row r="167" spans="66:74">
      <c r="BN167" s="608"/>
      <c r="BO167" s="608"/>
      <c r="BP167" s="544"/>
      <c r="BQ167" s="544"/>
      <c r="BR167" s="608"/>
      <c r="BS167" s="608"/>
      <c r="BT167" s="544"/>
      <c r="BU167" s="544"/>
    </row>
    <row r="168" spans="66:74">
      <c r="BN168" s="608"/>
      <c r="BO168" s="608"/>
      <c r="BP168" s="544"/>
      <c r="BQ168" s="544"/>
      <c r="BR168" s="608"/>
      <c r="BS168" s="608"/>
      <c r="BT168" s="544"/>
      <c r="BU168" s="544"/>
    </row>
    <row r="169" spans="66:74">
      <c r="BN169" s="608"/>
      <c r="BO169" s="608"/>
      <c r="BP169" s="544"/>
      <c r="BQ169" s="544"/>
      <c r="BR169" s="608"/>
      <c r="BS169" s="608"/>
      <c r="BT169" s="544"/>
      <c r="BU169" s="544"/>
    </row>
    <row r="170" spans="66:74">
      <c r="BN170" s="608"/>
      <c r="BO170" s="608"/>
      <c r="BP170" s="544"/>
      <c r="BQ170" s="544"/>
      <c r="BR170" s="608"/>
      <c r="BS170" s="608"/>
      <c r="BT170" s="544"/>
      <c r="BU170" s="544"/>
    </row>
    <row r="171" spans="66:74">
      <c r="BN171" s="608"/>
      <c r="BO171" s="608"/>
      <c r="BP171" s="544"/>
      <c r="BQ171" s="544"/>
      <c r="BR171" s="608"/>
      <c r="BS171" s="608"/>
      <c r="BT171" s="544"/>
      <c r="BU171" s="544"/>
    </row>
    <row r="172" spans="66:74">
      <c r="BN172" s="608"/>
      <c r="BO172" s="608"/>
      <c r="BP172" s="544"/>
      <c r="BQ172" s="544"/>
    </row>
    <row r="173" spans="66:74">
      <c r="BN173" s="608"/>
      <c r="BO173" s="608"/>
      <c r="BP173" s="544"/>
      <c r="BQ173" s="544"/>
    </row>
    <row r="174" spans="66:74">
      <c r="BN174" s="608"/>
      <c r="BO174" s="608"/>
      <c r="BP174" s="544"/>
      <c r="BQ174" s="544"/>
    </row>
    <row r="175" spans="66:74">
      <c r="BN175" s="608"/>
      <c r="BO175" s="608"/>
      <c r="BP175" s="544"/>
      <c r="BQ175" s="544"/>
    </row>
    <row r="176" spans="66:74">
      <c r="BN176" s="608"/>
      <c r="BO176" s="608"/>
      <c r="BP176" s="544"/>
      <c r="BQ176" s="544"/>
    </row>
    <row r="177" spans="66:72">
      <c r="BN177" s="608"/>
      <c r="BO177" s="608"/>
      <c r="BP177" s="544"/>
      <c r="BQ177" s="544"/>
    </row>
    <row r="178" spans="66:72">
      <c r="BN178" s="608"/>
      <c r="BO178" s="608"/>
      <c r="BP178" s="544"/>
      <c r="BQ178" s="544"/>
    </row>
    <row r="179" spans="66:72">
      <c r="BN179" s="608"/>
      <c r="BO179" s="608"/>
      <c r="BP179" s="544"/>
      <c r="BQ179" s="544"/>
    </row>
    <row r="180" spans="66:72">
      <c r="BN180" s="608"/>
      <c r="BO180" s="608"/>
      <c r="BP180" s="544"/>
      <c r="BQ180" s="544"/>
      <c r="BT180" s="559"/>
    </row>
    <row r="181" spans="66:72">
      <c r="BN181" s="608"/>
      <c r="BO181" s="608"/>
      <c r="BP181" s="544"/>
      <c r="BT181" s="559"/>
    </row>
    <row r="182" spans="66:72">
      <c r="BN182" s="608"/>
      <c r="BO182" s="608"/>
      <c r="BP182" s="544"/>
      <c r="BS182" s="559"/>
    </row>
    <row r="183" spans="66:72">
      <c r="BP183" s="544"/>
      <c r="BQ183" s="544"/>
    </row>
    <row r="184" spans="66:72">
      <c r="BQ184" s="544"/>
    </row>
    <row r="185" spans="66:72">
      <c r="BP185" s="544"/>
    </row>
    <row r="186" spans="66:72">
      <c r="BN186" s="608"/>
      <c r="BO186" s="608"/>
      <c r="BP186" s="544"/>
    </row>
    <row r="187" spans="66:72">
      <c r="BN187" s="608"/>
      <c r="BO187" s="608"/>
      <c r="BP187" s="544"/>
    </row>
    <row r="188" spans="66:72">
      <c r="BQ188" s="544"/>
    </row>
    <row r="189" spans="66:72">
      <c r="BO189" s="608"/>
      <c r="BQ189" s="544"/>
    </row>
    <row r="190" spans="66:72">
      <c r="BN190" s="544"/>
      <c r="BO190" s="608"/>
      <c r="BP190" s="544"/>
      <c r="BQ190" s="544"/>
    </row>
    <row r="191" spans="66:72">
      <c r="BN191" s="608"/>
      <c r="BO191" s="608"/>
      <c r="BP191" s="544"/>
      <c r="BQ191" s="544"/>
    </row>
    <row r="192" spans="66:72">
      <c r="BN192" s="608"/>
      <c r="BO192" s="608"/>
      <c r="BP192" s="544"/>
      <c r="BQ192" s="544"/>
    </row>
    <row r="193" spans="66:69">
      <c r="BN193" s="608"/>
      <c r="BO193" s="608"/>
      <c r="BP193" s="544"/>
      <c r="BQ193" s="544"/>
    </row>
    <row r="194" spans="66:69">
      <c r="BN194" s="608"/>
      <c r="BO194" s="608"/>
      <c r="BP194" s="544"/>
      <c r="BQ194" s="544"/>
    </row>
    <row r="195" spans="66:69">
      <c r="BN195" s="608"/>
      <c r="BO195" s="608"/>
      <c r="BP195" s="544"/>
      <c r="BQ195" s="544"/>
    </row>
    <row r="196" spans="66:69">
      <c r="BN196" s="608"/>
      <c r="BO196" s="608"/>
      <c r="BP196" s="544"/>
      <c r="BQ196" s="544"/>
    </row>
    <row r="197" spans="66:69">
      <c r="BN197" s="608"/>
      <c r="BO197" s="608"/>
      <c r="BP197" s="544"/>
      <c r="BQ197" s="544"/>
    </row>
    <row r="198" spans="66:69">
      <c r="BN198" s="608"/>
      <c r="BO198" s="608"/>
      <c r="BP198" s="544"/>
      <c r="BQ198" s="544"/>
    </row>
    <row r="199" spans="66:69">
      <c r="BN199" s="608"/>
      <c r="BO199" s="608"/>
      <c r="BP199" s="544"/>
      <c r="BQ199" s="544"/>
    </row>
    <row r="200" spans="66:69">
      <c r="BN200" s="608"/>
      <c r="BO200" s="608"/>
      <c r="BP200" s="544"/>
      <c r="BQ200" s="544"/>
    </row>
    <row r="201" spans="66:69">
      <c r="BN201" s="608"/>
      <c r="BO201" s="608"/>
      <c r="BP201" s="544"/>
      <c r="BQ201" s="544"/>
    </row>
    <row r="202" spans="66:69">
      <c r="BN202" s="608"/>
      <c r="BO202" s="608"/>
      <c r="BP202" s="544"/>
      <c r="BQ202" s="544"/>
    </row>
    <row r="203" spans="66:69">
      <c r="BN203" s="608"/>
      <c r="BO203" s="608"/>
      <c r="BP203" s="544"/>
      <c r="BQ203" s="544"/>
    </row>
    <row r="204" spans="66:69">
      <c r="BN204" s="608"/>
      <c r="BO204" s="608"/>
      <c r="BP204" s="544"/>
      <c r="BQ204" s="544"/>
    </row>
    <row r="205" spans="66:69">
      <c r="BN205" s="608"/>
      <c r="BO205" s="608"/>
      <c r="BP205" s="544"/>
      <c r="BQ205" s="544"/>
    </row>
    <row r="206" spans="66:69">
      <c r="BN206" s="608"/>
      <c r="BO206" s="608"/>
      <c r="BP206" s="544"/>
      <c r="BQ206" s="544"/>
    </row>
    <row r="207" spans="66:69">
      <c r="BN207" s="608"/>
      <c r="BO207" s="608"/>
      <c r="BP207" s="544"/>
      <c r="BQ207" s="544"/>
    </row>
    <row r="208" spans="66:69">
      <c r="BN208" s="608"/>
      <c r="BO208" s="608"/>
      <c r="BP208" s="544"/>
      <c r="BQ208" s="544"/>
    </row>
    <row r="209" spans="66:69">
      <c r="BN209" s="608"/>
      <c r="BO209" s="608"/>
      <c r="BP209" s="544"/>
      <c r="BQ209" s="544"/>
    </row>
    <row r="210" spans="66:69">
      <c r="BN210" s="608"/>
      <c r="BO210" s="608"/>
      <c r="BP210" s="544"/>
      <c r="BQ210" s="544"/>
    </row>
    <row r="211" spans="66:69">
      <c r="BN211" s="608"/>
      <c r="BO211" s="608"/>
      <c r="BP211" s="544"/>
      <c r="BQ211" s="544"/>
    </row>
    <row r="212" spans="66:69">
      <c r="BN212" s="608"/>
      <c r="BO212" s="608"/>
      <c r="BP212" s="544"/>
      <c r="BQ212" s="544"/>
    </row>
    <row r="213" spans="66:69">
      <c r="BN213" s="608"/>
      <c r="BO213" s="608"/>
      <c r="BP213" s="544"/>
      <c r="BQ213" s="544"/>
    </row>
    <row r="214" spans="66:69">
      <c r="BN214" s="608"/>
      <c r="BO214" s="608"/>
      <c r="BP214" s="544"/>
      <c r="BQ214" s="544"/>
    </row>
    <row r="215" spans="66:69">
      <c r="BN215" s="608"/>
      <c r="BO215" s="608"/>
      <c r="BP215" s="544"/>
      <c r="BQ215" s="544"/>
    </row>
    <row r="216" spans="66:69">
      <c r="BN216" s="608"/>
      <c r="BO216" s="608"/>
      <c r="BP216" s="544"/>
    </row>
    <row r="217" spans="66:69">
      <c r="BN217" s="608"/>
      <c r="BO217" s="608"/>
      <c r="BP217" s="544"/>
    </row>
    <row r="218" spans="66:69">
      <c r="BP218" s="544"/>
    </row>
  </sheetData>
  <dataConsolidate/>
  <mergeCells count="137">
    <mergeCell ref="L4:L5"/>
    <mergeCell ref="M4:M6"/>
    <mergeCell ref="N4:N6"/>
    <mergeCell ref="O4:O6"/>
    <mergeCell ref="P4:P6"/>
    <mergeCell ref="E3:Z3"/>
    <mergeCell ref="AF3:BL3"/>
    <mergeCell ref="A4:B7"/>
    <mergeCell ref="C4:D7"/>
    <mergeCell ref="E4:E6"/>
    <mergeCell ref="F4:F7"/>
    <mergeCell ref="G4:G7"/>
    <mergeCell ref="H4:H7"/>
    <mergeCell ref="I4:I6"/>
    <mergeCell ref="J4:J5"/>
    <mergeCell ref="BL4:BL6"/>
    <mergeCell ref="BJ5:BJ6"/>
    <mergeCell ref="AH4:AJ4"/>
    <mergeCell ref="AK4:AK6"/>
    <mergeCell ref="AL4:AL6"/>
    <mergeCell ref="AM4:AO4"/>
    <mergeCell ref="AP4:AP6"/>
    <mergeCell ref="AQ4:AR4"/>
    <mergeCell ref="AJ5:AJ6"/>
    <mergeCell ref="AM5:AM6"/>
    <mergeCell ref="AN5:AN6"/>
    <mergeCell ref="AO5:AO6"/>
    <mergeCell ref="BA5:BA6"/>
    <mergeCell ref="BC5:BC6"/>
    <mergeCell ref="BE5:BE6"/>
    <mergeCell ref="BG5:BG6"/>
    <mergeCell ref="AD5:AD6"/>
    <mergeCell ref="AE5:AE6"/>
    <mergeCell ref="AF5:AF7"/>
    <mergeCell ref="AG5:AG6"/>
    <mergeCell ref="AH5:AH7"/>
    <mergeCell ref="AI5:AI6"/>
    <mergeCell ref="AS4:AS6"/>
    <mergeCell ref="AT4:AT5"/>
    <mergeCell ref="AU4:AY4"/>
    <mergeCell ref="AZ4:AZ5"/>
    <mergeCell ref="BA4:BK4"/>
    <mergeCell ref="Z4:AE4"/>
    <mergeCell ref="AF4:AG4"/>
    <mergeCell ref="J6:J7"/>
    <mergeCell ref="K6:K7"/>
    <mergeCell ref="L6:L7"/>
    <mergeCell ref="A8:D10"/>
    <mergeCell ref="F8:F10"/>
    <mergeCell ref="G8:G10"/>
    <mergeCell ref="H8:H10"/>
    <mergeCell ref="AQ5:AQ6"/>
    <mergeCell ref="AR5:AR6"/>
    <mergeCell ref="X5:X6"/>
    <mergeCell ref="Y5:Y6"/>
    <mergeCell ref="Z5:Z6"/>
    <mergeCell ref="AA5:AA6"/>
    <mergeCell ref="AB5:AB6"/>
    <mergeCell ref="AC5:AC6"/>
    <mergeCell ref="Q4:Q6"/>
    <mergeCell ref="R4:R7"/>
    <mergeCell ref="S4:S7"/>
    <mergeCell ref="T4:Y4"/>
    <mergeCell ref="T5:T6"/>
    <mergeCell ref="U5:U6"/>
    <mergeCell ref="V5:V6"/>
    <mergeCell ref="W5:W6"/>
    <mergeCell ref="K4:K5"/>
    <mergeCell ref="R8:R10"/>
    <mergeCell ref="S8:S10"/>
    <mergeCell ref="AH8:AH10"/>
    <mergeCell ref="A12:D14"/>
    <mergeCell ref="F12:F14"/>
    <mergeCell ref="G12:G14"/>
    <mergeCell ref="H12:H14"/>
    <mergeCell ref="R12:R14"/>
    <mergeCell ref="S12:S14"/>
    <mergeCell ref="AH12:AH14"/>
    <mergeCell ref="AH16:AH18"/>
    <mergeCell ref="F21:J21"/>
    <mergeCell ref="BN35:BS36"/>
    <mergeCell ref="BU35:BZ36"/>
    <mergeCell ref="CB35:CG36"/>
    <mergeCell ref="BN37:BS37"/>
    <mergeCell ref="BU37:BZ37"/>
    <mergeCell ref="CB37:CG37"/>
    <mergeCell ref="A16:D18"/>
    <mergeCell ref="F16:F18"/>
    <mergeCell ref="G16:G18"/>
    <mergeCell ref="H16:H18"/>
    <mergeCell ref="R16:R18"/>
    <mergeCell ref="S16:S18"/>
    <mergeCell ref="BV39:BV41"/>
    <mergeCell ref="BW39:BW41"/>
    <mergeCell ref="BX39:BX41"/>
    <mergeCell ref="BY39:BY41"/>
    <mergeCell ref="BZ39:BZ41"/>
    <mergeCell ref="CB39:CB41"/>
    <mergeCell ref="BN38:BS38"/>
    <mergeCell ref="BU38:BZ38"/>
    <mergeCell ref="CB38:CG38"/>
    <mergeCell ref="BN39:BN41"/>
    <mergeCell ref="BO39:BO41"/>
    <mergeCell ref="BP39:BP41"/>
    <mergeCell ref="BQ39:BQ41"/>
    <mergeCell ref="BR39:BR41"/>
    <mergeCell ref="BS39:BS41"/>
    <mergeCell ref="BU39:BU41"/>
    <mergeCell ref="CC39:CC41"/>
    <mergeCell ref="CD39:CD41"/>
    <mergeCell ref="CE39:CE41"/>
    <mergeCell ref="CF39:CF41"/>
    <mergeCell ref="CG39:CG41"/>
    <mergeCell ref="DN59:DQ59"/>
    <mergeCell ref="BJ69:BM69"/>
    <mergeCell ref="BJ70:BM70"/>
    <mergeCell ref="BF71:BM71"/>
    <mergeCell ref="CH59:CJ59"/>
    <mergeCell ref="CK59:CK60"/>
    <mergeCell ref="CL59:CL60"/>
    <mergeCell ref="CP59:CQ59"/>
    <mergeCell ref="CU59:CV59"/>
    <mergeCell ref="CZ59:DD59"/>
    <mergeCell ref="BJ82:BM82"/>
    <mergeCell ref="BF72:BM72"/>
    <mergeCell ref="BF73:BM73"/>
    <mergeCell ref="BF74:BM74"/>
    <mergeCell ref="BF75:BM75"/>
    <mergeCell ref="BF76:BM76"/>
    <mergeCell ref="BF77:BM77"/>
    <mergeCell ref="DE59:DI59"/>
    <mergeCell ref="DJ59:DM59"/>
    <mergeCell ref="BW59:BX59"/>
    <mergeCell ref="CB59:CD59"/>
    <mergeCell ref="CE59:CE60"/>
    <mergeCell ref="CF59:CF60"/>
    <mergeCell ref="CG59:CG60"/>
  </mergeCells>
  <conditionalFormatting sqref="BG29:BH30 BJ29:BK30 AS30 A26:A30 G27:J30 B30:F30 K27:L29 K30:AO30 AQ30 AR29:AR30 P29:AO29 N22:N29 AT29:AU30 P22:AJ28 A20:A24 AU28 AZ27:AZ28 AZ23:AZ25 AZ29:BA30 G22:G26 I22:L26 AV28:AY30 BI28:BI30 BC29:BD30 AH8 S8 G8:H8 AI8:BB10 I8:I10 T8:AG10 AR21:AR22 AS21:AT21 AQ21 BE8:BL10 BC21:BD24 BB21:BB30 BI21:BI23 BE21:BF30 BJ21:BK24 BG21:BH24 J8:K9 S11:BK11 L8:R11 R21:AO21 J20 AX21:AY23 AV21:AW22 AU21:AU26 AZ21:BA22 F20:G20 AP21:AP30 A11:K11 A8 E8:E10 K20:Q21 S20:BL20">
    <cfRule type="cellIs" dxfId="39" priority="15" operator="lessThan">
      <formula>0</formula>
    </cfRule>
  </conditionalFormatting>
  <conditionalFormatting sqref="BC8:BD10">
    <cfRule type="cellIs" dxfId="38" priority="14" operator="lessThan">
      <formula>0</formula>
    </cfRule>
  </conditionalFormatting>
  <conditionalFormatting sqref="J10:K10">
    <cfRule type="cellIs" dxfId="37" priority="13" operator="lessThan">
      <formula>0</formula>
    </cfRule>
  </conditionalFormatting>
  <conditionalFormatting sqref="AH12 S12 G12:H12 AI12:BB14 I12:I14 T12:AG14 BE12:BL14 J12:K13 L12:R14 A19:BK19 E12:E14">
    <cfRule type="cellIs" dxfId="36" priority="12" operator="lessThan">
      <formula>0</formula>
    </cfRule>
  </conditionalFormatting>
  <conditionalFormatting sqref="BC12:BD14">
    <cfRule type="cellIs" dxfId="35" priority="11" operator="lessThan">
      <formula>0</formula>
    </cfRule>
  </conditionalFormatting>
  <conditionalFormatting sqref="J14:K14">
    <cfRule type="cellIs" dxfId="34" priority="10" operator="lessThan">
      <formula>0</formula>
    </cfRule>
  </conditionalFormatting>
  <conditionalFormatting sqref="A15:BK15">
    <cfRule type="cellIs" dxfId="33" priority="9" operator="lessThan">
      <formula>0</formula>
    </cfRule>
  </conditionalFormatting>
  <conditionalFormatting sqref="AH16 S16 G16:H16 AI16:BB18 I16:I18 T16:AG18 BE16:BL18 J16:K17 L16:R18 E16:E18">
    <cfRule type="cellIs" dxfId="32" priority="8" operator="lessThan">
      <formula>0</formula>
    </cfRule>
  </conditionalFormatting>
  <conditionalFormatting sqref="BC16:BD18">
    <cfRule type="cellIs" dxfId="31" priority="7" operator="lessThan">
      <formula>0</formula>
    </cfRule>
  </conditionalFormatting>
  <conditionalFormatting sqref="J18:K18">
    <cfRule type="cellIs" dxfId="30" priority="6" operator="lessThan">
      <formula>0</formula>
    </cfRule>
  </conditionalFormatting>
  <conditionalFormatting sqref="A12">
    <cfRule type="cellIs" dxfId="29" priority="5" operator="lessThan">
      <formula>0</formula>
    </cfRule>
  </conditionalFormatting>
  <conditionalFormatting sqref="A16">
    <cfRule type="cellIs" dxfId="28" priority="4" operator="lessThan">
      <formula>0</formula>
    </cfRule>
  </conditionalFormatting>
  <conditionalFormatting sqref="B21 D21:E21">
    <cfRule type="cellIs" dxfId="27" priority="2" operator="lessThan">
      <formula>0</formula>
    </cfRule>
  </conditionalFormatting>
  <conditionalFormatting sqref="B20 D20:E20">
    <cfRule type="cellIs" dxfId="26" priority="1" operator="lessThan">
      <formula>0</formula>
    </cfRule>
  </conditionalFormatting>
  <dataValidations count="6">
    <dataValidation type="list" showInputMessage="1" showErrorMessage="1" sqref="F8 F12 F16" xr:uid="{00000000-0002-0000-1200-000000000000}">
      <formula1>$BN$69:$BN$96</formula1>
    </dataValidation>
    <dataValidation type="list" showErrorMessage="1" sqref="G8 G12 G16" xr:uid="{00000000-0002-0000-1200-000001000000}">
      <formula1>$BN$60:$BN$62</formula1>
    </dataValidation>
    <dataValidation type="list" showInputMessage="1" showErrorMessage="1" sqref="AH8 AH12 AH16" xr:uid="{00000000-0002-0000-1200-000002000000}">
      <formula1>$BN$129:$BN$131</formula1>
    </dataValidation>
    <dataValidation type="list" showErrorMessage="1" sqref="H8 H12 H16" xr:uid="{00000000-0002-0000-1200-000003000000}">
      <formula1>$BN$65:$BN$66</formula1>
    </dataValidation>
    <dataValidation type="list" showInputMessage="1" showErrorMessage="1" sqref="S8 S12 S16" xr:uid="{00000000-0002-0000-1200-000004000000}">
      <formula1>$BN$134:$BN$135</formula1>
    </dataValidation>
    <dataValidation type="list" showInputMessage="1" showErrorMessage="1" sqref="R8:R10 R12:R14 R16:R18" xr:uid="{00000000-0002-0000-1200-000005000000}">
      <formula1>$BN$121:$BN$125</formula1>
    </dataValidation>
  </dataValidations>
  <printOptions horizontalCentered="1"/>
  <pageMargins left="0.78740157480314965" right="0.59055118110236227" top="1.1811023622047245" bottom="0.78740157480314965" header="0.59055118110236227" footer="0.39370078740157483"/>
  <pageSetup paperSize="9" scale="75" orientation="landscape" r:id="rId1"/>
  <headerFooter scaleWithDoc="0">
    <oddHeader>&amp;L&amp;"Book Antiqua,Negrito"&amp;10Rev-2&amp;C&amp;"Book Antiqua,Negrito"&amp;10Primeira Etapa&amp;R&amp;G</oddHeader>
    <oddFooter>&amp;L&amp;"Arial,Negrito"&amp;10CTR 464&amp;C&amp;"Arial,Negrito"&amp;10B.&amp;P&amp;R&amp;"Arial,Itálico"&amp;10Origem: 408-Orçamento_Rel 1</oddFooter>
  </headerFooter>
  <colBreaks count="1" manualBreakCount="1">
    <brk id="31" max="1048575" man="1"/>
  </colBreaks>
  <ignoredErrors>
    <ignoredError sqref="Z20" formula="1"/>
  </ignoredError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14">
    <tabColor theme="3" tint="0.39997558519241921"/>
  </sheetPr>
  <dimension ref="A3:AMK84"/>
  <sheetViews>
    <sheetView showZeros="0" zoomScaleNormal="100" workbookViewId="0">
      <selection activeCell="M12" sqref="M12"/>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561</v>
      </c>
      <c r="D7" s="254"/>
      <c r="E7" s="254"/>
      <c r="F7" s="255"/>
      <c r="G7" s="254"/>
      <c r="H7" s="256"/>
      <c r="I7" s="257"/>
    </row>
    <row r="8" spans="2:12" s="170" customFormat="1" ht="31.5" customHeight="1">
      <c r="B8" s="258"/>
      <c r="C8" s="996" t="s">
        <v>111</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f>ROUND($D$33,2)</f>
        <v>0.14000000000000001</v>
      </c>
      <c r="H13" s="263">
        <v>504.5</v>
      </c>
      <c r="I13" s="264">
        <f>ROUND(G13*H13,2)</f>
        <v>70.63</v>
      </c>
      <c r="J13" s="843"/>
    </row>
    <row r="14" spans="2:12" s="258" customFormat="1" ht="12.75">
      <c r="B14" s="262">
        <f>B13+1</f>
        <v>2</v>
      </c>
      <c r="C14" s="840" t="s">
        <v>354</v>
      </c>
      <c r="D14" s="841">
        <v>43665</v>
      </c>
      <c r="E14" s="841" t="s">
        <v>22</v>
      </c>
      <c r="F14" s="841" t="s">
        <v>117</v>
      </c>
      <c r="G14" s="842">
        <v>11.67</v>
      </c>
      <c r="H14" s="263">
        <v>8.59</v>
      </c>
      <c r="I14" s="264">
        <f t="shared" ref="I14:I24" si="0">ROUND(G14*H14,2)</f>
        <v>100.25</v>
      </c>
      <c r="J14" s="843"/>
      <c r="L14" s="844"/>
    </row>
    <row r="15" spans="2:12" s="258" customFormat="1" ht="25.5">
      <c r="B15" s="262">
        <f t="shared" ref="B15:B24" si="1">B14+1</f>
        <v>3</v>
      </c>
      <c r="C15" s="840" t="s">
        <v>355</v>
      </c>
      <c r="D15" s="841">
        <v>10997</v>
      </c>
      <c r="E15" s="841" t="s">
        <v>22</v>
      </c>
      <c r="F15" s="841" t="s">
        <v>117</v>
      </c>
      <c r="G15" s="842">
        <f>ROUND($D$43,2)</f>
        <v>0.35</v>
      </c>
      <c r="H15" s="263">
        <v>48</v>
      </c>
      <c r="I15" s="264">
        <f t="shared" si="0"/>
        <v>16.8</v>
      </c>
      <c r="J15" s="843"/>
    </row>
    <row r="16" spans="2:12" s="258" customFormat="1" ht="25.5">
      <c r="B16" s="262">
        <f t="shared" si="1"/>
        <v>4</v>
      </c>
      <c r="C16" s="840" t="s">
        <v>492</v>
      </c>
      <c r="D16" s="841">
        <v>11976</v>
      </c>
      <c r="E16" s="841" t="s">
        <v>22</v>
      </c>
      <c r="F16" s="841" t="s">
        <v>80</v>
      </c>
      <c r="G16" s="842">
        <f>ROUND($D$47,2)</f>
        <v>10</v>
      </c>
      <c r="H16" s="263">
        <v>1.3</v>
      </c>
      <c r="I16" s="264">
        <f t="shared" si="0"/>
        <v>13</v>
      </c>
      <c r="J16" s="843"/>
    </row>
    <row r="17" spans="2:15" s="258" customFormat="1" ht="25.5">
      <c r="B17" s="262">
        <f t="shared" si="1"/>
        <v>5</v>
      </c>
      <c r="C17" s="840" t="str">
        <f>'Resumo Cotações'!$C$28</f>
        <v>Barra roscada Ø 5/16" em aço carbono, com 2 porcas e 2 arruelas</v>
      </c>
      <c r="D17" s="841" t="str">
        <f>'Resumo Cotações'!$B$28</f>
        <v>PRF-01</v>
      </c>
      <c r="E17" s="841" t="s">
        <v>547</v>
      </c>
      <c r="F17" s="841" t="str">
        <f>'Resumo Cotações'!$D$28</f>
        <v>cj</v>
      </c>
      <c r="G17" s="842">
        <f>ROUND($D$51,2)</f>
        <v>1</v>
      </c>
      <c r="H17" s="263">
        <f>ROUND('Resumo Cotações'!$K$28,2)</f>
        <v>27.82</v>
      </c>
      <c r="I17" s="264">
        <f t="shared" si="0"/>
        <v>27.82</v>
      </c>
      <c r="J17" s="843"/>
    </row>
    <row r="18" spans="2:15" s="258" customFormat="1" ht="12.75">
      <c r="B18" s="262">
        <f t="shared" si="1"/>
        <v>6</v>
      </c>
      <c r="C18" s="840" t="str">
        <f>'Resumo Cotações'!$C$29</f>
        <v>Borracha natural sem lona, esp = 5mm</v>
      </c>
      <c r="D18" s="841" t="str">
        <f>'Resumo Cotações'!$B$29</f>
        <v>BORR-01</v>
      </c>
      <c r="E18" s="841" t="s">
        <v>547</v>
      </c>
      <c r="F18" s="841" t="str">
        <f>'Resumo Cotações'!$D$29</f>
        <v>m²</v>
      </c>
      <c r="G18" s="842">
        <f>ROUND($D$56,2)</f>
        <v>0.05</v>
      </c>
      <c r="H18" s="263">
        <f>ROUND('Resumo Cotações'!$K$29,2)</f>
        <v>198.99</v>
      </c>
      <c r="I18" s="264">
        <f t="shared" si="0"/>
        <v>9.9499999999999993</v>
      </c>
      <c r="J18" s="843"/>
      <c r="K18" s="845"/>
      <c r="L18" s="844"/>
      <c r="M18" s="845"/>
    </row>
    <row r="19" spans="2:15" s="258" customFormat="1" ht="51">
      <c r="B19" s="262">
        <f t="shared" si="1"/>
        <v>7</v>
      </c>
      <c r="C19" s="840" t="s">
        <v>360</v>
      </c>
      <c r="D19" s="841">
        <v>100952</v>
      </c>
      <c r="E19" s="841" t="s">
        <v>22</v>
      </c>
      <c r="F19" s="841" t="s">
        <v>69</v>
      </c>
      <c r="G19" s="842">
        <f>ROUND($D$63,2)</f>
        <v>2</v>
      </c>
      <c r="H19" s="263">
        <v>3</v>
      </c>
      <c r="I19" s="264">
        <f t="shared" si="0"/>
        <v>6</v>
      </c>
      <c r="J19" s="843"/>
      <c r="L19" s="846"/>
    </row>
    <row r="20" spans="2:15" s="258" customFormat="1" ht="51">
      <c r="B20" s="262">
        <f t="shared" si="1"/>
        <v>8</v>
      </c>
      <c r="C20" s="840" t="s">
        <v>361</v>
      </c>
      <c r="D20" s="841">
        <v>100954</v>
      </c>
      <c r="E20" s="841" t="s">
        <v>22</v>
      </c>
      <c r="F20" s="841" t="s">
        <v>69</v>
      </c>
      <c r="G20" s="842">
        <f>ROUND($D$70,2)</f>
        <v>0.2</v>
      </c>
      <c r="H20" s="263">
        <v>8.99</v>
      </c>
      <c r="I20" s="264">
        <f t="shared" si="0"/>
        <v>1.8</v>
      </c>
      <c r="J20" s="843"/>
      <c r="L20" s="846"/>
    </row>
    <row r="21" spans="2:15" s="258" customFormat="1" ht="25.5">
      <c r="B21" s="262">
        <f t="shared" si="1"/>
        <v>9</v>
      </c>
      <c r="C21" s="840" t="s">
        <v>362</v>
      </c>
      <c r="D21" s="841">
        <v>88240</v>
      </c>
      <c r="E21" s="841" t="s">
        <v>22</v>
      </c>
      <c r="F21" s="841" t="s">
        <v>344</v>
      </c>
      <c r="G21" s="842">
        <f>ROUND(B73*D73*E73,2)</f>
        <v>2</v>
      </c>
      <c r="H21" s="263">
        <v>28.33</v>
      </c>
      <c r="I21" s="264">
        <f t="shared" si="0"/>
        <v>56.66</v>
      </c>
      <c r="J21" s="843"/>
      <c r="L21" s="844"/>
    </row>
    <row r="22" spans="2:15" s="258" customFormat="1" ht="25.5">
      <c r="B22" s="262">
        <f t="shared" si="1"/>
        <v>10</v>
      </c>
      <c r="C22" s="840" t="s">
        <v>363</v>
      </c>
      <c r="D22" s="841">
        <v>88317</v>
      </c>
      <c r="E22" s="841" t="s">
        <v>22</v>
      </c>
      <c r="F22" s="841" t="s">
        <v>344</v>
      </c>
      <c r="G22" s="842">
        <f>ROUND(B74*D74*E74,2)</f>
        <v>2</v>
      </c>
      <c r="H22" s="263">
        <v>36.07</v>
      </c>
      <c r="I22" s="264">
        <f t="shared" si="0"/>
        <v>72.14</v>
      </c>
      <c r="J22" s="843"/>
      <c r="L22" s="844"/>
    </row>
    <row r="23" spans="2:15" s="258" customFormat="1" ht="25.5">
      <c r="B23" s="262">
        <f t="shared" si="1"/>
        <v>11</v>
      </c>
      <c r="C23" s="840" t="s">
        <v>364</v>
      </c>
      <c r="D23" s="841">
        <v>88241</v>
      </c>
      <c r="E23" s="841" t="s">
        <v>22</v>
      </c>
      <c r="F23" s="841" t="s">
        <v>344</v>
      </c>
      <c r="G23" s="842">
        <f>ROUND(B75*D75*E75,2)</f>
        <v>1</v>
      </c>
      <c r="H23" s="263">
        <v>27.29</v>
      </c>
      <c r="I23" s="264">
        <f t="shared" si="0"/>
        <v>27.29</v>
      </c>
      <c r="J23" s="843"/>
      <c r="L23" s="844"/>
    </row>
    <row r="24" spans="2:15" s="258" customFormat="1" ht="25.5">
      <c r="B24" s="262">
        <f t="shared" si="1"/>
        <v>12</v>
      </c>
      <c r="C24" s="840" t="s">
        <v>365</v>
      </c>
      <c r="D24" s="841">
        <v>90779</v>
      </c>
      <c r="E24" s="841" t="s">
        <v>22</v>
      </c>
      <c r="F24" s="841" t="s">
        <v>344</v>
      </c>
      <c r="G24" s="842">
        <f>ROUND(B76*D76*E76,2)</f>
        <v>0.1</v>
      </c>
      <c r="H24" s="263">
        <v>160.77000000000001</v>
      </c>
      <c r="I24" s="264">
        <f t="shared" si="0"/>
        <v>16.079999999999998</v>
      </c>
      <c r="J24" s="843"/>
      <c r="K24" s="845"/>
      <c r="L24" s="845"/>
      <c r="M24" s="845"/>
    </row>
    <row r="25" spans="2:15" s="170" customFormat="1" ht="12.75" customHeight="1">
      <c r="B25" s="383"/>
      <c r="C25" s="384"/>
      <c r="D25" s="383"/>
      <c r="E25" s="383"/>
      <c r="F25" s="385"/>
      <c r="G25" s="386"/>
      <c r="H25" s="387"/>
      <c r="I25" s="388"/>
      <c r="J25" s="177"/>
    </row>
    <row r="26" spans="2:15" s="170" customFormat="1" ht="12.75" customHeight="1">
      <c r="B26" s="384"/>
      <c r="D26" s="389"/>
      <c r="E26" s="389"/>
      <c r="F26" s="389"/>
      <c r="G26" s="385"/>
      <c r="H26" s="390" t="s">
        <v>366</v>
      </c>
      <c r="I26" s="391">
        <f>SUM(I13:I25)</f>
        <v>418.41999999999996</v>
      </c>
      <c r="J26" s="177"/>
    </row>
    <row r="27" spans="2:15" s="170" customFormat="1" ht="12.75" customHeight="1">
      <c r="B27" s="389"/>
      <c r="C27" s="392" t="s">
        <v>367</v>
      </c>
      <c r="D27" s="389"/>
      <c r="E27" s="389"/>
      <c r="F27" s="389"/>
      <c r="G27" s="389"/>
      <c r="H27" s="389"/>
      <c r="I27" s="389"/>
      <c r="J27" s="177"/>
      <c r="K27" s="239"/>
      <c r="L27" s="239"/>
      <c r="M27" s="239"/>
      <c r="N27" s="239"/>
      <c r="O27" s="239"/>
    </row>
    <row r="28" spans="2:15" s="170" customFormat="1" ht="12.75" customHeight="1">
      <c r="B28" s="389"/>
      <c r="C28" s="392"/>
      <c r="D28" s="389"/>
      <c r="E28" s="389"/>
      <c r="F28" s="389"/>
      <c r="G28" s="389"/>
      <c r="H28" s="389"/>
      <c r="I28" s="389"/>
      <c r="J28" s="177"/>
      <c r="K28" s="239"/>
      <c r="L28" s="239"/>
      <c r="M28" s="239"/>
      <c r="N28" s="239"/>
      <c r="O28" s="239"/>
    </row>
    <row r="29" spans="2:15" s="170" customFormat="1" ht="12.75" customHeight="1">
      <c r="B29" s="389"/>
      <c r="C29" s="393" t="s">
        <v>368</v>
      </c>
      <c r="D29" s="392"/>
      <c r="E29" s="392"/>
      <c r="F29" s="392"/>
      <c r="G29" s="389"/>
      <c r="H29" s="389"/>
      <c r="I29" s="389"/>
      <c r="J29" s="177"/>
      <c r="K29" s="239"/>
      <c r="L29" s="239"/>
      <c r="M29" s="239"/>
      <c r="N29" s="239"/>
      <c r="O29" s="239"/>
    </row>
    <row r="30" spans="2:15" s="170" customFormat="1" ht="12.75" customHeight="1">
      <c r="B30" s="394"/>
      <c r="C30" s="395" t="s">
        <v>338</v>
      </c>
      <c r="D30" s="173">
        <v>0.7</v>
      </c>
      <c r="E30" s="396" t="s">
        <v>38</v>
      </c>
      <c r="G30" s="385"/>
      <c r="H30" s="397"/>
      <c r="I30" s="398"/>
      <c r="J30" s="177"/>
      <c r="K30" s="239"/>
      <c r="L30" s="239"/>
      <c r="N30" s="239"/>
      <c r="O30" s="239"/>
    </row>
    <row r="31" spans="2:15" s="170" customFormat="1" ht="12.75" customHeight="1">
      <c r="B31" s="399"/>
      <c r="C31" s="395" t="s">
        <v>339</v>
      </c>
      <c r="D31" s="173">
        <v>0.2</v>
      </c>
      <c r="E31" s="396" t="s">
        <v>38</v>
      </c>
      <c r="G31" s="385"/>
      <c r="H31" s="397"/>
      <c r="I31" s="398"/>
      <c r="J31" s="177"/>
    </row>
    <row r="32" spans="2:15" s="170" customFormat="1" ht="12.75" customHeight="1">
      <c r="B32" s="399"/>
      <c r="C32" s="395" t="s">
        <v>369</v>
      </c>
      <c r="D32" s="173">
        <v>50</v>
      </c>
      <c r="E32" s="396" t="s">
        <v>370</v>
      </c>
      <c r="G32" s="385"/>
      <c r="H32" s="397"/>
      <c r="I32" s="398"/>
      <c r="J32" s="177"/>
    </row>
    <row r="33" spans="1:16" s="170" customFormat="1" ht="12.75" customHeight="1">
      <c r="B33" s="395"/>
      <c r="C33" s="400" t="s">
        <v>336</v>
      </c>
      <c r="D33" s="174">
        <v>0.14000000000000001</v>
      </c>
      <c r="E33" s="401" t="s">
        <v>23</v>
      </c>
      <c r="G33" s="385"/>
      <c r="H33" s="397"/>
      <c r="I33" s="398"/>
      <c r="J33" s="177"/>
    </row>
    <row r="34" spans="1:16" s="170" customFormat="1" ht="12.75" customHeight="1">
      <c r="B34" s="395"/>
      <c r="C34" s="402"/>
      <c r="D34" s="175"/>
      <c r="E34" s="176"/>
      <c r="G34" s="385"/>
      <c r="H34" s="397"/>
      <c r="I34" s="398"/>
      <c r="J34" s="177"/>
    </row>
    <row r="35" spans="1:16" s="240" customFormat="1" ht="12.75" customHeight="1">
      <c r="A35" s="239"/>
      <c r="B35" s="170"/>
      <c r="C35" s="393" t="s">
        <v>371</v>
      </c>
      <c r="D35" s="173"/>
      <c r="E35" s="396"/>
      <c r="G35" s="172"/>
      <c r="H35" s="171"/>
      <c r="I35" s="170"/>
      <c r="K35" s="239"/>
      <c r="L35" s="239"/>
      <c r="M35" s="239"/>
      <c r="N35" s="239"/>
      <c r="O35" s="239"/>
      <c r="P35" s="239"/>
    </row>
    <row r="36" spans="1:16" s="240" customFormat="1" ht="12.75" customHeight="1">
      <c r="A36" s="239"/>
      <c r="B36" s="170"/>
      <c r="C36" s="395" t="s">
        <v>369</v>
      </c>
      <c r="D36" s="173">
        <v>7.44</v>
      </c>
      <c r="E36" s="396" t="s">
        <v>372</v>
      </c>
      <c r="G36" s="172"/>
      <c r="H36" s="171"/>
      <c r="I36" s="170"/>
      <c r="K36" s="239"/>
      <c r="L36" s="239"/>
      <c r="M36" s="239"/>
      <c r="N36" s="239"/>
      <c r="O36" s="239"/>
      <c r="P36" s="239"/>
    </row>
    <row r="37" spans="1:16" s="240" customFormat="1" ht="12.75" customHeight="1">
      <c r="A37" s="239"/>
      <c r="B37" s="170"/>
      <c r="C37" s="395" t="s">
        <v>338</v>
      </c>
      <c r="D37" s="173">
        <v>1.4</v>
      </c>
      <c r="E37" s="396" t="s">
        <v>38</v>
      </c>
      <c r="G37" s="172"/>
      <c r="H37" s="171"/>
      <c r="I37" s="170"/>
      <c r="K37" s="239"/>
      <c r="L37" s="239"/>
      <c r="M37" s="239"/>
      <c r="N37" s="239"/>
      <c r="O37" s="239"/>
      <c r="P37" s="239"/>
    </row>
    <row r="38" spans="1:16" s="240" customFormat="1" ht="12.75" customHeight="1">
      <c r="A38" s="239"/>
      <c r="B38" s="170"/>
      <c r="C38" s="400" t="s">
        <v>336</v>
      </c>
      <c r="D38" s="174">
        <v>10.42</v>
      </c>
      <c r="E38" s="401" t="s">
        <v>117</v>
      </c>
      <c r="G38" s="172"/>
      <c r="H38" s="171"/>
      <c r="I38" s="170"/>
      <c r="K38" s="239"/>
      <c r="L38" s="239"/>
      <c r="M38" s="239"/>
      <c r="N38" s="239"/>
      <c r="O38" s="239"/>
      <c r="P38" s="239"/>
    </row>
    <row r="39" spans="1:16" ht="12.75" customHeight="1"/>
    <row r="40" spans="1:16" ht="12.75" customHeight="1">
      <c r="C40" s="393" t="s">
        <v>373</v>
      </c>
      <c r="D40" s="173"/>
      <c r="E40" s="396"/>
      <c r="I40" s="177"/>
    </row>
    <row r="41" spans="1:16" ht="12.75" customHeight="1">
      <c r="C41" s="395" t="s">
        <v>374</v>
      </c>
      <c r="D41" s="403">
        <v>0.02</v>
      </c>
      <c r="E41" s="396" t="s">
        <v>117</v>
      </c>
      <c r="I41" s="177"/>
    </row>
    <row r="42" spans="1:16" ht="12.75" customHeight="1">
      <c r="C42" s="395" t="s">
        <v>375</v>
      </c>
      <c r="D42" s="173">
        <v>17.420000000000002</v>
      </c>
      <c r="E42" s="396" t="s">
        <v>117</v>
      </c>
    </row>
    <row r="43" spans="1:16" s="178" customFormat="1" ht="12.75" customHeight="1">
      <c r="B43" s="179"/>
      <c r="C43" s="400" t="s">
        <v>336</v>
      </c>
      <c r="D43" s="174">
        <v>0.35</v>
      </c>
      <c r="E43" s="401" t="s">
        <v>117</v>
      </c>
      <c r="G43" s="180"/>
      <c r="H43" s="181"/>
      <c r="I43" s="179"/>
      <c r="J43" s="182"/>
    </row>
    <row r="44" spans="1:16" s="178" customFormat="1" ht="12.75" customHeight="1">
      <c r="B44" s="179"/>
      <c r="C44" s="402"/>
      <c r="D44" s="175"/>
      <c r="E44" s="176"/>
      <c r="G44" s="180"/>
      <c r="H44" s="181"/>
      <c r="I44" s="179"/>
      <c r="J44" s="182"/>
    </row>
    <row r="45" spans="1:16" s="178" customFormat="1" ht="12.75" customHeight="1">
      <c r="B45" s="179"/>
      <c r="C45" s="393" t="s">
        <v>376</v>
      </c>
      <c r="D45" s="173"/>
      <c r="E45" s="396"/>
      <c r="G45" s="180"/>
      <c r="H45" s="181"/>
      <c r="I45" s="179"/>
      <c r="J45" s="170"/>
    </row>
    <row r="46" spans="1:16" s="178" customFormat="1" ht="12.75" customHeight="1">
      <c r="B46" s="179"/>
      <c r="C46" s="395" t="s">
        <v>377</v>
      </c>
      <c r="D46" s="173">
        <v>10</v>
      </c>
      <c r="E46" s="396" t="s">
        <v>80</v>
      </c>
      <c r="G46" s="180"/>
      <c r="H46" s="181"/>
      <c r="I46" s="179"/>
      <c r="J46" s="182"/>
    </row>
    <row r="47" spans="1:16" s="178" customFormat="1" ht="12.75" customHeight="1">
      <c r="B47" s="179"/>
      <c r="C47" s="400" t="s">
        <v>336</v>
      </c>
      <c r="D47" s="174">
        <v>10</v>
      </c>
      <c r="E47" s="401" t="s">
        <v>80</v>
      </c>
      <c r="G47" s="180"/>
      <c r="H47" s="181"/>
      <c r="I47" s="179"/>
      <c r="J47" s="182"/>
    </row>
    <row r="48" spans="1:16" s="178" customFormat="1" ht="12.75" customHeight="1">
      <c r="B48" s="179"/>
      <c r="C48" s="402"/>
      <c r="D48" s="175"/>
      <c r="E48" s="176"/>
      <c r="G48" s="180"/>
      <c r="H48" s="181"/>
      <c r="I48" s="179"/>
      <c r="J48" s="182"/>
    </row>
    <row r="49" spans="2:15" s="178" customFormat="1" ht="12.75" customHeight="1">
      <c r="B49" s="179"/>
      <c r="C49" s="393" t="s">
        <v>356</v>
      </c>
      <c r="D49" s="173"/>
      <c r="E49" s="396"/>
      <c r="G49" s="180"/>
      <c r="H49" s="181"/>
      <c r="I49" s="179"/>
      <c r="J49" s="170"/>
    </row>
    <row r="50" spans="2:15" s="178" customFormat="1" ht="12.75" customHeight="1">
      <c r="B50" s="179"/>
      <c r="C50" s="395" t="s">
        <v>337</v>
      </c>
      <c r="D50" s="173">
        <v>1</v>
      </c>
      <c r="E50" s="396" t="s">
        <v>80</v>
      </c>
      <c r="G50" s="180"/>
      <c r="H50" s="181"/>
      <c r="I50" s="179"/>
      <c r="J50" s="182"/>
    </row>
    <row r="51" spans="2:15" s="178" customFormat="1" ht="12.75" customHeight="1">
      <c r="B51" s="179"/>
      <c r="C51" s="400" t="s">
        <v>336</v>
      </c>
      <c r="D51" s="174">
        <v>1</v>
      </c>
      <c r="E51" s="401" t="s">
        <v>80</v>
      </c>
      <c r="G51" s="180"/>
      <c r="H51" s="181"/>
      <c r="I51" s="179"/>
      <c r="J51" s="182"/>
    </row>
    <row r="52" spans="2:15" s="178" customFormat="1" ht="12.75" customHeight="1">
      <c r="B52" s="179"/>
      <c r="C52" s="402"/>
      <c r="D52" s="175"/>
      <c r="E52" s="176"/>
      <c r="G52" s="180"/>
      <c r="H52" s="181"/>
      <c r="I52" s="179"/>
      <c r="J52" s="182"/>
    </row>
    <row r="53" spans="2:15" s="170" customFormat="1" ht="12.75" customHeight="1">
      <c r="B53" s="389"/>
      <c r="C53" s="393" t="s">
        <v>358</v>
      </c>
      <c r="D53" s="392"/>
      <c r="E53" s="392"/>
      <c r="G53" s="389"/>
      <c r="H53" s="389"/>
      <c r="I53" s="389"/>
      <c r="J53" s="177"/>
      <c r="K53" s="239"/>
      <c r="L53" s="239"/>
      <c r="M53" s="239"/>
      <c r="N53" s="239"/>
      <c r="O53" s="239"/>
    </row>
    <row r="54" spans="2:15" s="170" customFormat="1" ht="12.75" customHeight="1">
      <c r="B54" s="394"/>
      <c r="C54" s="395" t="s">
        <v>378</v>
      </c>
      <c r="D54" s="173">
        <v>0.15</v>
      </c>
      <c r="E54" s="396" t="s">
        <v>38</v>
      </c>
      <c r="G54" s="385"/>
      <c r="H54" s="397"/>
      <c r="I54" s="398"/>
      <c r="J54" s="177"/>
      <c r="K54" s="239"/>
      <c r="L54" s="239"/>
      <c r="N54" s="239"/>
      <c r="O54" s="239"/>
    </row>
    <row r="55" spans="2:15" s="170" customFormat="1" ht="12.75" customHeight="1">
      <c r="B55" s="399"/>
      <c r="C55" s="395" t="s">
        <v>339</v>
      </c>
      <c r="D55" s="173">
        <v>0.1</v>
      </c>
      <c r="E55" s="396" t="s">
        <v>38</v>
      </c>
      <c r="G55" s="385"/>
      <c r="H55" s="397"/>
      <c r="I55" s="398"/>
      <c r="J55" s="177"/>
    </row>
    <row r="56" spans="2:15" s="170" customFormat="1" ht="12.75" customHeight="1">
      <c r="B56" s="395"/>
      <c r="C56" s="400" t="s">
        <v>336</v>
      </c>
      <c r="D56" s="174">
        <v>4.7123889803846901E-2</v>
      </c>
      <c r="E56" s="401" t="s">
        <v>23</v>
      </c>
      <c r="G56" s="385"/>
      <c r="H56" s="397"/>
      <c r="I56" s="398"/>
      <c r="J56" s="177"/>
    </row>
    <row r="57" spans="2:15" s="170" customFormat="1" ht="12.75" customHeight="1">
      <c r="B57" s="395"/>
      <c r="C57" s="402"/>
      <c r="D57" s="175"/>
      <c r="E57" s="176"/>
      <c r="G57" s="385"/>
      <c r="H57" s="397"/>
      <c r="I57" s="398"/>
      <c r="J57" s="177"/>
    </row>
    <row r="58" spans="2:15" s="178" customFormat="1" ht="12.75" customHeight="1">
      <c r="B58" s="179"/>
      <c r="C58" s="393" t="s">
        <v>379</v>
      </c>
      <c r="D58" s="173"/>
      <c r="E58" s="396"/>
      <c r="G58" s="180"/>
      <c r="H58" s="181"/>
      <c r="I58" s="179"/>
      <c r="J58" s="182"/>
    </row>
    <row r="59" spans="2:15" s="178" customFormat="1" ht="12.75" customHeight="1">
      <c r="B59" s="179"/>
      <c r="C59" s="395" t="s">
        <v>380</v>
      </c>
      <c r="D59" s="173">
        <v>7</v>
      </c>
      <c r="E59" s="396" t="s">
        <v>117</v>
      </c>
      <c r="G59" s="180"/>
      <c r="H59" s="181"/>
      <c r="I59" s="179"/>
      <c r="J59" s="182"/>
    </row>
    <row r="60" spans="2:15" s="178" customFormat="1" ht="12.75" customHeight="1">
      <c r="B60" s="179"/>
      <c r="C60" s="395" t="s">
        <v>381</v>
      </c>
      <c r="D60" s="173">
        <v>10.42</v>
      </c>
      <c r="E60" s="173" t="s">
        <v>117</v>
      </c>
      <c r="G60" s="180"/>
      <c r="H60" s="181"/>
      <c r="I60" s="179"/>
      <c r="J60" s="182"/>
    </row>
    <row r="61" spans="2:15" s="178" customFormat="1" ht="12.75" customHeight="1">
      <c r="B61" s="179"/>
      <c r="C61" s="395" t="s">
        <v>382</v>
      </c>
      <c r="D61" s="183">
        <v>0.15</v>
      </c>
      <c r="E61" s="396"/>
      <c r="G61" s="180"/>
      <c r="H61" s="181"/>
      <c r="I61" s="179"/>
      <c r="J61" s="182"/>
    </row>
    <row r="62" spans="2:15" s="178" customFormat="1" ht="12.75" customHeight="1">
      <c r="B62" s="179"/>
      <c r="C62" s="395" t="s">
        <v>383</v>
      </c>
      <c r="D62" s="173">
        <v>100</v>
      </c>
      <c r="E62" s="396" t="s">
        <v>292</v>
      </c>
      <c r="G62" s="180"/>
      <c r="H62" s="181"/>
      <c r="I62" s="179"/>
      <c r="J62" s="182"/>
    </row>
    <row r="63" spans="2:15" s="178" customFormat="1" ht="12.75" customHeight="1">
      <c r="B63" s="179"/>
      <c r="C63" s="400" t="s">
        <v>336</v>
      </c>
      <c r="D63" s="174">
        <v>2.0032999999999999</v>
      </c>
      <c r="E63" s="401" t="s">
        <v>384</v>
      </c>
      <c r="G63" s="180"/>
      <c r="H63" s="181"/>
      <c r="I63" s="179"/>
      <c r="J63" s="182"/>
    </row>
    <row r="64" spans="2:15" s="178" customFormat="1" ht="12.75" customHeight="1">
      <c r="B64" s="179"/>
      <c r="C64" s="402"/>
      <c r="D64" s="175"/>
      <c r="E64" s="176"/>
      <c r="G64" s="180"/>
      <c r="H64" s="181"/>
      <c r="I64" s="179"/>
      <c r="J64" s="182"/>
    </row>
    <row r="65" spans="1:16" s="178" customFormat="1" ht="12.75" customHeight="1">
      <c r="B65" s="179"/>
      <c r="C65" s="393" t="s">
        <v>385</v>
      </c>
      <c r="D65" s="173"/>
      <c r="E65" s="396"/>
      <c r="G65" s="180"/>
      <c r="H65" s="181"/>
      <c r="I65" s="179"/>
      <c r="J65" s="182"/>
    </row>
    <row r="66" spans="1:16" s="178" customFormat="1" ht="12.75" customHeight="1">
      <c r="B66" s="179"/>
      <c r="C66" s="395" t="s">
        <v>380</v>
      </c>
      <c r="D66" s="173">
        <v>7</v>
      </c>
      <c r="E66" s="395" t="s">
        <v>117</v>
      </c>
      <c r="G66" s="180"/>
      <c r="H66" s="181"/>
      <c r="I66" s="179"/>
      <c r="J66" s="182"/>
    </row>
    <row r="67" spans="1:16" s="178" customFormat="1" ht="12.75" customHeight="1">
      <c r="B67" s="179"/>
      <c r="C67" s="395" t="s">
        <v>381</v>
      </c>
      <c r="D67" s="395">
        <v>10.42</v>
      </c>
      <c r="E67" s="395" t="s">
        <v>117</v>
      </c>
      <c r="G67" s="180"/>
      <c r="H67" s="181"/>
      <c r="I67" s="179"/>
      <c r="J67" s="182"/>
    </row>
    <row r="68" spans="1:16" s="178" customFormat="1" ht="12.75" customHeight="1">
      <c r="B68" s="179"/>
      <c r="C68" s="395" t="s">
        <v>382</v>
      </c>
      <c r="D68" s="183">
        <v>0.15</v>
      </c>
      <c r="E68" s="396"/>
      <c r="G68" s="180"/>
      <c r="H68" s="181"/>
      <c r="I68" s="179"/>
      <c r="J68" s="182"/>
    </row>
    <row r="69" spans="1:16" s="178" customFormat="1" ht="12.75" customHeight="1">
      <c r="B69" s="179"/>
      <c r="C69" s="395" t="s">
        <v>383</v>
      </c>
      <c r="D69" s="173">
        <v>10</v>
      </c>
      <c r="E69" s="396" t="s">
        <v>292</v>
      </c>
      <c r="G69" s="180"/>
      <c r="H69" s="181"/>
      <c r="I69" s="179"/>
      <c r="J69" s="182"/>
    </row>
    <row r="70" spans="1:16" s="178" customFormat="1" ht="12.75" customHeight="1">
      <c r="B70" s="179"/>
      <c r="C70" s="400" t="s">
        <v>336</v>
      </c>
      <c r="D70" s="174">
        <v>0.20033000000000001</v>
      </c>
      <c r="E70" s="401" t="s">
        <v>384</v>
      </c>
      <c r="G70" s="180"/>
      <c r="H70" s="181"/>
      <c r="I70" s="179"/>
      <c r="J70" s="182"/>
    </row>
    <row r="71" spans="1:16" s="178" customFormat="1" ht="12.75" customHeight="1">
      <c r="B71" s="179"/>
      <c r="C71" s="402"/>
      <c r="D71" s="175"/>
      <c r="E71" s="176"/>
      <c r="G71" s="180"/>
      <c r="H71" s="181"/>
      <c r="I71" s="179"/>
      <c r="J71" s="182"/>
    </row>
    <row r="72" spans="1:16" s="178" customFormat="1" ht="12.75" customHeight="1">
      <c r="B72" s="184" t="s">
        <v>553</v>
      </c>
      <c r="C72" s="399" t="s">
        <v>386</v>
      </c>
      <c r="D72" s="185" t="s">
        <v>387</v>
      </c>
      <c r="E72" s="404" t="s">
        <v>388</v>
      </c>
      <c r="G72" s="186"/>
      <c r="H72" s="181"/>
      <c r="I72" s="179"/>
      <c r="J72" s="182"/>
    </row>
    <row r="73" spans="1:16" s="178" customFormat="1" ht="12.75" customHeight="1">
      <c r="B73" s="187">
        <v>1</v>
      </c>
      <c r="C73" s="405" t="s">
        <v>389</v>
      </c>
      <c r="D73" s="188">
        <v>2</v>
      </c>
      <c r="E73" s="189">
        <v>1</v>
      </c>
      <c r="G73" s="189"/>
      <c r="H73" s="181"/>
      <c r="I73" s="179"/>
      <c r="J73" s="182"/>
    </row>
    <row r="74" spans="1:16" s="178" customFormat="1" ht="12.75" customHeight="1">
      <c r="B74" s="187">
        <v>1</v>
      </c>
      <c r="C74" s="405" t="s">
        <v>390</v>
      </c>
      <c r="D74" s="188">
        <v>2</v>
      </c>
      <c r="E74" s="189">
        <v>1</v>
      </c>
      <c r="G74" s="189"/>
      <c r="H74" s="181"/>
      <c r="I74" s="179"/>
      <c r="J74" s="182"/>
    </row>
    <row r="75" spans="1:16" s="178" customFormat="1" ht="12.75" customHeight="1">
      <c r="B75" s="187">
        <v>1</v>
      </c>
      <c r="C75" s="405" t="s">
        <v>391</v>
      </c>
      <c r="D75" s="188">
        <v>1</v>
      </c>
      <c r="E75" s="189">
        <v>1</v>
      </c>
      <c r="G75" s="189"/>
      <c r="H75" s="181"/>
      <c r="I75" s="179"/>
      <c r="J75" s="182"/>
    </row>
    <row r="76" spans="1:16" s="178" customFormat="1" ht="12.75" customHeight="1">
      <c r="B76" s="187">
        <v>1</v>
      </c>
      <c r="C76" s="405" t="s">
        <v>392</v>
      </c>
      <c r="D76" s="188">
        <v>0.1</v>
      </c>
      <c r="E76" s="189">
        <v>1</v>
      </c>
      <c r="G76" s="189"/>
      <c r="H76" s="181"/>
      <c r="I76" s="179"/>
      <c r="J76" s="182"/>
    </row>
    <row r="77" spans="1:16" s="178" customFormat="1" ht="12.75" customHeight="1">
      <c r="B77" s="179"/>
      <c r="C77" s="405"/>
      <c r="D77" s="188"/>
      <c r="E77" s="188"/>
      <c r="F77" s="189"/>
      <c r="G77" s="189"/>
      <c r="H77" s="181"/>
      <c r="I77" s="179"/>
      <c r="J77" s="182"/>
    </row>
    <row r="78" spans="1:16" s="172" customFormat="1" ht="12.75" customHeight="1">
      <c r="A78" s="239"/>
      <c r="B78" s="170"/>
      <c r="C78" s="406"/>
      <c r="D78" s="171"/>
      <c r="E78" s="171"/>
      <c r="F78" s="171"/>
      <c r="H78" s="171"/>
      <c r="I78" s="170"/>
      <c r="J78" s="240"/>
      <c r="K78" s="239"/>
      <c r="L78" s="239"/>
      <c r="M78" s="239"/>
      <c r="N78" s="239"/>
      <c r="O78" s="239"/>
      <c r="P78" s="239"/>
    </row>
    <row r="79" spans="1:16" s="172" customFormat="1" ht="12.75" customHeight="1">
      <c r="A79" s="239"/>
      <c r="B79" s="170"/>
      <c r="C79" s="406"/>
      <c r="D79" s="171"/>
      <c r="E79" s="171"/>
      <c r="F79" s="171"/>
      <c r="H79" s="171"/>
      <c r="I79" s="170"/>
      <c r="J79" s="240"/>
      <c r="K79" s="239"/>
      <c r="L79" s="239"/>
      <c r="M79" s="239"/>
      <c r="N79" s="239"/>
      <c r="O79" s="239"/>
      <c r="P79" s="239"/>
    </row>
    <row r="80" spans="1:16" ht="12.75" customHeight="1"/>
    <row r="81" spans="1:16" ht="12.75" customHeight="1"/>
    <row r="82" spans="1:16" ht="12.75" customHeight="1">
      <c r="C82" s="407"/>
    </row>
    <row r="83" spans="1:16" ht="12.75" customHeight="1">
      <c r="C83" s="407"/>
    </row>
    <row r="84" spans="1:16" s="171" customFormat="1" ht="12.75" customHeight="1">
      <c r="A84" s="239"/>
      <c r="B84" s="170"/>
      <c r="C84" s="407"/>
      <c r="G84" s="172"/>
      <c r="I84" s="170"/>
      <c r="J84" s="240"/>
      <c r="K84" s="239"/>
      <c r="L84" s="239"/>
      <c r="M84" s="239"/>
      <c r="N84" s="239"/>
      <c r="O84" s="239"/>
      <c r="P84" s="239"/>
    </row>
  </sheetData>
  <mergeCells count="2">
    <mergeCell ref="B3:I3"/>
    <mergeCell ref="C8:I8"/>
  </mergeCells>
  <conditionalFormatting sqref="D41">
    <cfRule type="expression" dxfId="25" priority="4">
      <formula>AND($A41&lt;&gt;"COMPOSICAO",$A41&lt;&gt;"INSUMO",$A41&lt;&gt;"")</formula>
    </cfRule>
    <cfRule type="expression" dxfId="24" priority="5">
      <formula>AND(OR($A41="COMPOSICAO",$A41="INSUMO",$A41&lt;&gt;""),$A41&lt;&gt;"")</formula>
    </cfRule>
  </conditionalFormatting>
  <conditionalFormatting sqref="D41">
    <cfRule type="expression" dxfId="23" priority="6">
      <formula>AND($A41&lt;&gt;"COMPOSICAO",$A41&lt;&gt;"INSUMO",$A41&lt;&gt;"")</formula>
    </cfRule>
    <cfRule type="expression" dxfId="22" priority="7">
      <formula>AND(OR($A41="COMPOSICAO",$A41="INSUMO",$A41&lt;&gt;""),$A41&lt;&gt;"")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horizontalDpi="300" verticalDpi="300"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6" max="16383" man="1"/>
    <brk id="71" max="1638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15">
    <tabColor theme="3" tint="0.39997558519241921"/>
  </sheetPr>
  <dimension ref="A3:AMK89"/>
  <sheetViews>
    <sheetView showZeros="0" topLeftCell="B1" zoomScaleNormal="100" workbookViewId="0">
      <selection activeCell="P21" sqref="P21"/>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562</v>
      </c>
      <c r="D7" s="254"/>
      <c r="E7" s="254"/>
      <c r="F7" s="255"/>
      <c r="G7" s="254"/>
      <c r="H7" s="256"/>
      <c r="I7" s="257"/>
    </row>
    <row r="8" spans="2:12" s="170" customFormat="1" ht="31.5" customHeight="1">
      <c r="B8" s="258"/>
      <c r="C8" s="996" t="s">
        <v>114</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v>0.22</v>
      </c>
      <c r="H13" s="263">
        <v>504.5</v>
      </c>
      <c r="I13" s="264">
        <f>ROUND(G13*H13,2)</f>
        <v>110.99</v>
      </c>
      <c r="J13" s="843"/>
      <c r="L13" s="844"/>
    </row>
    <row r="14" spans="2:12" s="258" customFormat="1" ht="12.75">
      <c r="B14" s="262">
        <f>B13+1</f>
        <v>2</v>
      </c>
      <c r="C14" s="840" t="s">
        <v>354</v>
      </c>
      <c r="D14" s="841">
        <v>43665</v>
      </c>
      <c r="E14" s="841" t="s">
        <v>22</v>
      </c>
      <c r="F14" s="841" t="s">
        <v>117</v>
      </c>
      <c r="G14" s="842">
        <v>13.39</v>
      </c>
      <c r="H14" s="263">
        <v>8.59</v>
      </c>
      <c r="I14" s="264">
        <f t="shared" ref="I14:I24" si="0">ROUND(G14*H14,2)</f>
        <v>115.02</v>
      </c>
      <c r="J14" s="843"/>
      <c r="L14" s="844"/>
    </row>
    <row r="15" spans="2:12" s="258" customFormat="1" ht="12.75">
      <c r="B15" s="262">
        <f t="shared" ref="B15:B24" si="1">B14+1</f>
        <v>3</v>
      </c>
      <c r="C15" s="840" t="s">
        <v>393</v>
      </c>
      <c r="D15" s="841">
        <v>43083</v>
      </c>
      <c r="E15" s="841" t="s">
        <v>22</v>
      </c>
      <c r="F15" s="841" t="s">
        <v>117</v>
      </c>
      <c r="G15" s="842">
        <v>49.84</v>
      </c>
      <c r="H15" s="263">
        <v>8.66</v>
      </c>
      <c r="I15" s="264">
        <f t="shared" si="0"/>
        <v>431.61</v>
      </c>
      <c r="J15" s="843"/>
      <c r="L15" s="844"/>
    </row>
    <row r="16" spans="2:12" s="258" customFormat="1" ht="25.5">
      <c r="B16" s="262">
        <f t="shared" si="1"/>
        <v>4</v>
      </c>
      <c r="C16" s="840" t="s">
        <v>355</v>
      </c>
      <c r="D16" s="841">
        <v>10997</v>
      </c>
      <c r="E16" s="841" t="s">
        <v>22</v>
      </c>
      <c r="F16" s="841" t="s">
        <v>117</v>
      </c>
      <c r="G16" s="842">
        <v>1.49</v>
      </c>
      <c r="H16" s="263">
        <v>48</v>
      </c>
      <c r="I16" s="264">
        <f t="shared" si="0"/>
        <v>71.52</v>
      </c>
      <c r="J16" s="843"/>
    </row>
    <row r="17" spans="2:15" s="258" customFormat="1" ht="25.5">
      <c r="B17" s="262">
        <f t="shared" si="1"/>
        <v>5</v>
      </c>
      <c r="C17" s="840" t="s">
        <v>492</v>
      </c>
      <c r="D17" s="841">
        <v>11976</v>
      </c>
      <c r="E17" s="841" t="s">
        <v>22</v>
      </c>
      <c r="F17" s="841" t="s">
        <v>80</v>
      </c>
      <c r="G17" s="842">
        <v>8</v>
      </c>
      <c r="H17" s="263">
        <v>1.3</v>
      </c>
      <c r="I17" s="264">
        <f t="shared" si="0"/>
        <v>10.4</v>
      </c>
      <c r="J17" s="843"/>
    </row>
    <row r="18" spans="2:15" s="258" customFormat="1" ht="12.75">
      <c r="B18" s="262">
        <f t="shared" si="1"/>
        <v>6</v>
      </c>
      <c r="C18" s="840" t="str">
        <f>'Resumo Cotações'!$C$29</f>
        <v>Borracha natural sem lona, esp = 5mm</v>
      </c>
      <c r="D18" s="841" t="str">
        <f>'Resumo Cotações'!$B$29</f>
        <v>BORR-01</v>
      </c>
      <c r="E18" s="841" t="s">
        <v>547</v>
      </c>
      <c r="F18" s="841" t="str">
        <f>'Resumo Cotações'!$D$29</f>
        <v>m²</v>
      </c>
      <c r="G18" s="842">
        <v>0.05</v>
      </c>
      <c r="H18" s="263">
        <f>ROUND('Resumo Cotações'!$K$29,2)</f>
        <v>198.99</v>
      </c>
      <c r="I18" s="264">
        <f t="shared" si="0"/>
        <v>9.9499999999999993</v>
      </c>
      <c r="J18" s="843"/>
      <c r="K18" s="845"/>
      <c r="L18" s="844"/>
      <c r="M18" s="845"/>
    </row>
    <row r="19" spans="2:15" s="258" customFormat="1" ht="51">
      <c r="B19" s="262">
        <f t="shared" si="1"/>
        <v>7</v>
      </c>
      <c r="C19" s="840" t="s">
        <v>360</v>
      </c>
      <c r="D19" s="841">
        <v>100952</v>
      </c>
      <c r="E19" s="841" t="s">
        <v>22</v>
      </c>
      <c r="F19" s="841" t="s">
        <v>69</v>
      </c>
      <c r="G19" s="842">
        <v>8.5399999999999991</v>
      </c>
      <c r="H19" s="263">
        <v>3</v>
      </c>
      <c r="I19" s="264">
        <f t="shared" si="0"/>
        <v>25.62</v>
      </c>
      <c r="J19" s="843"/>
      <c r="L19" s="844"/>
    </row>
    <row r="20" spans="2:15" s="258" customFormat="1" ht="51">
      <c r="B20" s="262">
        <f t="shared" si="1"/>
        <v>8</v>
      </c>
      <c r="C20" s="840" t="s">
        <v>361</v>
      </c>
      <c r="D20" s="841">
        <v>100954</v>
      </c>
      <c r="E20" s="841" t="s">
        <v>22</v>
      </c>
      <c r="F20" s="841" t="s">
        <v>69</v>
      </c>
      <c r="G20" s="842">
        <v>0.85</v>
      </c>
      <c r="H20" s="263">
        <v>8.99</v>
      </c>
      <c r="I20" s="264">
        <f t="shared" si="0"/>
        <v>7.64</v>
      </c>
      <c r="J20" s="843"/>
      <c r="L20" s="844"/>
    </row>
    <row r="21" spans="2:15" s="258" customFormat="1" ht="25.5">
      <c r="B21" s="262">
        <f t="shared" si="1"/>
        <v>9</v>
      </c>
      <c r="C21" s="840" t="s">
        <v>362</v>
      </c>
      <c r="D21" s="841">
        <v>88240</v>
      </c>
      <c r="E21" s="841" t="s">
        <v>22</v>
      </c>
      <c r="F21" s="841" t="s">
        <v>344</v>
      </c>
      <c r="G21" s="842">
        <v>6</v>
      </c>
      <c r="H21" s="263">
        <v>28.33</v>
      </c>
      <c r="I21" s="264">
        <f t="shared" si="0"/>
        <v>169.98</v>
      </c>
      <c r="J21" s="843"/>
      <c r="L21" s="844"/>
    </row>
    <row r="22" spans="2:15" s="258" customFormat="1" ht="25.5">
      <c r="B22" s="262">
        <f t="shared" si="1"/>
        <v>10</v>
      </c>
      <c r="C22" s="840" t="s">
        <v>363</v>
      </c>
      <c r="D22" s="841">
        <v>88317</v>
      </c>
      <c r="E22" s="841" t="s">
        <v>22</v>
      </c>
      <c r="F22" s="841" t="s">
        <v>344</v>
      </c>
      <c r="G22" s="842">
        <v>6</v>
      </c>
      <c r="H22" s="263">
        <v>36.07</v>
      </c>
      <c r="I22" s="264">
        <f t="shared" si="0"/>
        <v>216.42</v>
      </c>
      <c r="J22" s="843"/>
      <c r="L22" s="844"/>
    </row>
    <row r="23" spans="2:15" s="258" customFormat="1" ht="25.5">
      <c r="B23" s="262">
        <f t="shared" si="1"/>
        <v>11</v>
      </c>
      <c r="C23" s="840" t="s">
        <v>364</v>
      </c>
      <c r="D23" s="841">
        <v>88241</v>
      </c>
      <c r="E23" s="841" t="s">
        <v>22</v>
      </c>
      <c r="F23" s="841" t="s">
        <v>344</v>
      </c>
      <c r="G23" s="842">
        <v>3</v>
      </c>
      <c r="H23" s="263">
        <v>27.29</v>
      </c>
      <c r="I23" s="264">
        <f t="shared" si="0"/>
        <v>81.87</v>
      </c>
      <c r="J23" s="843"/>
      <c r="L23" s="844"/>
    </row>
    <row r="24" spans="2:15" s="258" customFormat="1" ht="25.5">
      <c r="B24" s="262">
        <f t="shared" si="1"/>
        <v>12</v>
      </c>
      <c r="C24" s="840" t="s">
        <v>365</v>
      </c>
      <c r="D24" s="841">
        <v>90779</v>
      </c>
      <c r="E24" s="841" t="s">
        <v>22</v>
      </c>
      <c r="F24" s="841" t="s">
        <v>344</v>
      </c>
      <c r="G24" s="842">
        <v>0.3</v>
      </c>
      <c r="H24" s="263">
        <v>160.77000000000001</v>
      </c>
      <c r="I24" s="264">
        <f t="shared" si="0"/>
        <v>48.23</v>
      </c>
      <c r="J24" s="843"/>
      <c r="K24" s="845"/>
      <c r="L24" s="845"/>
      <c r="M24" s="845"/>
    </row>
    <row r="25" spans="2:15" s="170" customFormat="1" ht="12.75" customHeight="1">
      <c r="B25" s="383"/>
      <c r="C25" s="384"/>
      <c r="D25" s="383"/>
      <c r="E25" s="383"/>
      <c r="F25" s="385"/>
      <c r="G25" s="386"/>
      <c r="H25" s="387"/>
      <c r="I25" s="388"/>
      <c r="J25" s="177"/>
    </row>
    <row r="26" spans="2:15" s="170" customFormat="1" ht="12.75" customHeight="1">
      <c r="B26" s="384"/>
      <c r="D26" s="389"/>
      <c r="E26" s="389"/>
      <c r="F26" s="389"/>
      <c r="G26" s="385"/>
      <c r="H26" s="390" t="s">
        <v>366</v>
      </c>
      <c r="I26" s="391">
        <f>SUM(I13:I25)</f>
        <v>1299.25</v>
      </c>
      <c r="J26" s="177"/>
    </row>
    <row r="27" spans="2:15" s="170" customFormat="1" ht="12.75" customHeight="1">
      <c r="B27" s="389"/>
      <c r="C27" s="392" t="s">
        <v>367</v>
      </c>
      <c r="D27" s="389"/>
      <c r="E27" s="389"/>
      <c r="F27" s="389"/>
      <c r="G27" s="389"/>
      <c r="H27" s="389"/>
      <c r="I27" s="389"/>
      <c r="J27" s="177"/>
      <c r="K27" s="239"/>
      <c r="L27" s="239"/>
      <c r="M27" s="239"/>
      <c r="N27" s="239"/>
      <c r="O27" s="239"/>
    </row>
    <row r="28" spans="2:15" s="170" customFormat="1" ht="12.75" customHeight="1">
      <c r="B28" s="389"/>
      <c r="C28" s="392"/>
      <c r="D28" s="389"/>
      <c r="E28" s="389"/>
      <c r="F28" s="389"/>
      <c r="G28" s="389"/>
      <c r="H28" s="389"/>
      <c r="I28" s="389"/>
      <c r="J28" s="177"/>
      <c r="K28" s="239"/>
      <c r="L28" s="239"/>
      <c r="M28" s="239"/>
      <c r="N28" s="239"/>
      <c r="O28" s="239"/>
    </row>
    <row r="29" spans="2:15" s="170" customFormat="1" ht="12.75" customHeight="1">
      <c r="B29" s="389"/>
      <c r="C29" s="393" t="s">
        <v>394</v>
      </c>
      <c r="D29" s="408">
        <v>2</v>
      </c>
      <c r="E29" s="393" t="s">
        <v>80</v>
      </c>
      <c r="G29" s="389"/>
      <c r="H29" s="389"/>
      <c r="I29" s="389"/>
      <c r="J29" s="177"/>
      <c r="K29" s="239"/>
      <c r="L29" s="239"/>
      <c r="M29" s="239"/>
      <c r="N29" s="239"/>
      <c r="O29" s="239"/>
    </row>
    <row r="30" spans="2:15" s="170" customFormat="1" ht="12.75" customHeight="1">
      <c r="B30" s="389"/>
      <c r="C30" s="393" t="s">
        <v>343</v>
      </c>
      <c r="D30" s="408"/>
      <c r="E30" s="393"/>
      <c r="G30" s="389"/>
      <c r="H30" s="389"/>
      <c r="I30" s="389"/>
      <c r="J30" s="177"/>
      <c r="K30" s="239"/>
      <c r="L30" s="239"/>
      <c r="M30" s="239"/>
      <c r="N30" s="239"/>
      <c r="O30" s="239"/>
    </row>
    <row r="31" spans="2:15" s="170" customFormat="1" ht="12.75" customHeight="1">
      <c r="B31" s="394"/>
      <c r="C31" s="395" t="s">
        <v>338</v>
      </c>
      <c r="D31" s="173">
        <v>0.2</v>
      </c>
      <c r="E31" s="396" t="s">
        <v>38</v>
      </c>
      <c r="G31" s="385"/>
      <c r="H31" s="397"/>
      <c r="I31" s="398"/>
      <c r="J31" s="177"/>
      <c r="K31" s="239"/>
      <c r="L31" s="239"/>
      <c r="N31" s="239"/>
      <c r="O31" s="239"/>
    </row>
    <row r="32" spans="2:15" s="170" customFormat="1" ht="12.75" customHeight="1">
      <c r="B32" s="399"/>
      <c r="C32" s="395" t="s">
        <v>339</v>
      </c>
      <c r="D32" s="173">
        <v>0.2</v>
      </c>
      <c r="E32" s="396" t="s">
        <v>38</v>
      </c>
      <c r="G32" s="385"/>
      <c r="H32" s="397"/>
      <c r="I32" s="398"/>
      <c r="J32" s="177"/>
    </row>
    <row r="33" spans="1:16" s="170" customFormat="1" ht="12.75" customHeight="1">
      <c r="B33" s="399"/>
      <c r="C33" s="395" t="s">
        <v>369</v>
      </c>
      <c r="D33" s="173">
        <v>50</v>
      </c>
      <c r="E33" s="396" t="s">
        <v>370</v>
      </c>
      <c r="G33" s="385"/>
      <c r="H33" s="397"/>
      <c r="I33" s="398"/>
      <c r="J33" s="177"/>
    </row>
    <row r="34" spans="1:16" s="170" customFormat="1" ht="12.75" customHeight="1">
      <c r="B34" s="389"/>
      <c r="C34" s="393" t="s">
        <v>395</v>
      </c>
      <c r="D34" s="408"/>
      <c r="E34" s="393"/>
      <c r="G34" s="389"/>
      <c r="H34" s="389"/>
      <c r="I34" s="389"/>
      <c r="J34" s="177"/>
      <c r="K34" s="239"/>
      <c r="L34" s="239"/>
      <c r="M34" s="239"/>
      <c r="N34" s="239"/>
      <c r="O34" s="239"/>
    </row>
    <row r="35" spans="1:16" s="170" customFormat="1" ht="12.75" customHeight="1">
      <c r="B35" s="394"/>
      <c r="C35" s="395" t="s">
        <v>378</v>
      </c>
      <c r="D35" s="173">
        <v>0.15</v>
      </c>
      <c r="E35" s="396" t="s">
        <v>38</v>
      </c>
      <c r="G35" s="385"/>
      <c r="H35" s="397"/>
      <c r="I35" s="398"/>
      <c r="J35" s="177"/>
      <c r="K35" s="239"/>
      <c r="L35" s="239"/>
      <c r="N35" s="239"/>
      <c r="O35" s="239"/>
    </row>
    <row r="36" spans="1:16" s="170" customFormat="1" ht="12.75" customHeight="1">
      <c r="B36" s="399"/>
      <c r="C36" s="395" t="s">
        <v>339</v>
      </c>
      <c r="D36" s="173">
        <v>0.3</v>
      </c>
      <c r="E36" s="396" t="s">
        <v>38</v>
      </c>
      <c r="G36" s="385"/>
      <c r="H36" s="397"/>
      <c r="I36" s="398"/>
      <c r="J36" s="177"/>
    </row>
    <row r="37" spans="1:16" s="170" customFormat="1" ht="12.75" customHeight="1">
      <c r="B37" s="395"/>
      <c r="C37" s="400" t="s">
        <v>336</v>
      </c>
      <c r="D37" s="174">
        <v>0.22137166941154099</v>
      </c>
      <c r="E37" s="401" t="s">
        <v>23</v>
      </c>
      <c r="G37" s="385"/>
      <c r="H37" s="397"/>
      <c r="I37" s="398"/>
      <c r="J37" s="177"/>
    </row>
    <row r="38" spans="1:16" s="170" customFormat="1" ht="12.75" customHeight="1">
      <c r="B38" s="395"/>
      <c r="C38" s="402"/>
      <c r="D38" s="175"/>
      <c r="E38" s="176"/>
      <c r="G38" s="385"/>
      <c r="H38" s="397"/>
      <c r="I38" s="398"/>
      <c r="J38" s="177"/>
    </row>
    <row r="39" spans="1:16" s="240" customFormat="1" ht="12.75" customHeight="1">
      <c r="A39" s="239"/>
      <c r="B39" s="170"/>
      <c r="C39" s="393" t="s">
        <v>371</v>
      </c>
      <c r="D39" s="173"/>
      <c r="E39" s="396"/>
      <c r="G39" s="172"/>
      <c r="H39" s="171"/>
      <c r="I39" s="170"/>
      <c r="K39" s="239"/>
      <c r="L39" s="239"/>
      <c r="M39" s="239"/>
      <c r="N39" s="239"/>
      <c r="O39" s="239"/>
      <c r="P39" s="239"/>
    </row>
    <row r="40" spans="1:16" s="240" customFormat="1" ht="12.75" customHeight="1">
      <c r="A40" s="239"/>
      <c r="B40" s="170"/>
      <c r="C40" s="395" t="s">
        <v>369</v>
      </c>
      <c r="D40" s="173">
        <v>7.44</v>
      </c>
      <c r="E40" s="396" t="s">
        <v>372</v>
      </c>
      <c r="G40" s="172"/>
      <c r="H40" s="171"/>
      <c r="I40" s="170"/>
      <c r="K40" s="239"/>
      <c r="L40" s="239"/>
      <c r="M40" s="239"/>
      <c r="N40" s="239"/>
      <c r="O40" s="239"/>
      <c r="P40" s="239"/>
    </row>
    <row r="41" spans="1:16" s="240" customFormat="1" ht="12.75" customHeight="1">
      <c r="A41" s="239"/>
      <c r="B41" s="170"/>
      <c r="C41" s="395" t="s">
        <v>396</v>
      </c>
      <c r="D41" s="173">
        <v>1.8</v>
      </c>
      <c r="E41" s="396" t="s">
        <v>38</v>
      </c>
      <c r="G41" s="172"/>
      <c r="H41" s="171"/>
      <c r="I41" s="170"/>
      <c r="K41" s="239"/>
      <c r="L41" s="239"/>
      <c r="M41" s="239"/>
      <c r="N41" s="239"/>
      <c r="O41" s="239"/>
      <c r="P41" s="239"/>
    </row>
    <row r="42" spans="1:16" s="240" customFormat="1" ht="12.75" customHeight="1">
      <c r="A42" s="239"/>
      <c r="B42" s="170"/>
      <c r="C42" s="400" t="s">
        <v>336</v>
      </c>
      <c r="D42" s="174">
        <v>13.39</v>
      </c>
      <c r="E42" s="401" t="s">
        <v>117</v>
      </c>
      <c r="G42" s="172"/>
      <c r="H42" s="171"/>
      <c r="I42" s="170"/>
      <c r="K42" s="239"/>
      <c r="L42" s="239"/>
      <c r="M42" s="239"/>
      <c r="N42" s="239"/>
      <c r="O42" s="239"/>
      <c r="P42" s="239"/>
    </row>
    <row r="43" spans="1:16" ht="12.75" customHeight="1"/>
    <row r="44" spans="1:16" s="240" customFormat="1" ht="12.75" customHeight="1">
      <c r="A44" s="239"/>
      <c r="B44" s="170"/>
      <c r="C44" s="393" t="s">
        <v>397</v>
      </c>
      <c r="D44" s="173"/>
      <c r="E44" s="396"/>
      <c r="G44" s="172"/>
      <c r="H44" s="171"/>
      <c r="I44" s="170"/>
      <c r="K44" s="239"/>
      <c r="L44" s="239"/>
      <c r="M44" s="239"/>
      <c r="N44" s="239"/>
      <c r="O44" s="239"/>
      <c r="P44" s="239"/>
    </row>
    <row r="45" spans="1:16" s="240" customFormat="1" ht="12.75" customHeight="1">
      <c r="A45" s="239"/>
      <c r="B45" s="170"/>
      <c r="C45" s="395" t="s">
        <v>369</v>
      </c>
      <c r="D45" s="173">
        <v>8.39</v>
      </c>
      <c r="E45" s="396" t="s">
        <v>372</v>
      </c>
      <c r="G45" s="172"/>
      <c r="H45" s="171"/>
      <c r="I45" s="170"/>
      <c r="K45" s="239"/>
      <c r="L45" s="239"/>
      <c r="M45" s="239"/>
      <c r="N45" s="239"/>
      <c r="O45" s="239"/>
      <c r="P45" s="239"/>
    </row>
    <row r="46" spans="1:16" s="240" customFormat="1" ht="12.75" customHeight="1">
      <c r="A46" s="239"/>
      <c r="B46" s="170"/>
      <c r="C46" s="395" t="s">
        <v>398</v>
      </c>
      <c r="D46" s="173">
        <v>5.94</v>
      </c>
      <c r="E46" s="396" t="s">
        <v>38</v>
      </c>
      <c r="G46" s="172"/>
      <c r="H46" s="171"/>
      <c r="I46" s="170"/>
      <c r="K46" s="239"/>
      <c r="L46" s="239"/>
      <c r="M46" s="239"/>
      <c r="N46" s="239"/>
      <c r="O46" s="239"/>
      <c r="P46" s="239"/>
    </row>
    <row r="47" spans="1:16" s="240" customFormat="1" ht="12.75" customHeight="1">
      <c r="A47" s="239"/>
      <c r="B47" s="170"/>
      <c r="C47" s="400" t="s">
        <v>336</v>
      </c>
      <c r="D47" s="174">
        <v>49.84</v>
      </c>
      <c r="E47" s="401" t="s">
        <v>117</v>
      </c>
      <c r="G47" s="172"/>
      <c r="H47" s="171"/>
      <c r="I47" s="170"/>
      <c r="K47" s="239"/>
      <c r="L47" s="239"/>
      <c r="M47" s="239"/>
      <c r="N47" s="239"/>
      <c r="O47" s="239"/>
      <c r="P47" s="239"/>
    </row>
    <row r="48" spans="1:16" ht="12.75" customHeight="1"/>
    <row r="49" spans="2:15" ht="12.75" customHeight="1">
      <c r="C49" s="393" t="s">
        <v>373</v>
      </c>
      <c r="D49" s="173"/>
      <c r="E49" s="396"/>
      <c r="I49" s="177"/>
    </row>
    <row r="50" spans="2:15" ht="12.75" customHeight="1">
      <c r="C50" s="395" t="s">
        <v>374</v>
      </c>
      <c r="D50" s="403">
        <v>0.02</v>
      </c>
      <c r="E50" s="396" t="s">
        <v>117</v>
      </c>
      <c r="I50" s="177"/>
    </row>
    <row r="51" spans="2:15" ht="12.75" customHeight="1">
      <c r="C51" s="395" t="s">
        <v>375</v>
      </c>
      <c r="D51" s="173">
        <v>74.298583470577</v>
      </c>
      <c r="E51" s="396" t="s">
        <v>117</v>
      </c>
    </row>
    <row r="52" spans="2:15" s="178" customFormat="1" ht="12.75" customHeight="1">
      <c r="B52" s="179"/>
      <c r="C52" s="400" t="s">
        <v>336</v>
      </c>
      <c r="D52" s="174">
        <v>1.49</v>
      </c>
      <c r="E52" s="401" t="s">
        <v>117</v>
      </c>
      <c r="G52" s="180"/>
      <c r="H52" s="181"/>
      <c r="I52" s="179"/>
      <c r="J52" s="182"/>
    </row>
    <row r="53" spans="2:15" s="178" customFormat="1" ht="12.75" customHeight="1">
      <c r="B53" s="179"/>
      <c r="C53" s="402"/>
      <c r="D53" s="175"/>
      <c r="E53" s="176"/>
      <c r="G53" s="180"/>
      <c r="H53" s="181"/>
      <c r="I53" s="179"/>
      <c r="J53" s="182"/>
    </row>
    <row r="54" spans="2:15" s="178" customFormat="1" ht="12.75" customHeight="1">
      <c r="B54" s="179"/>
      <c r="C54" s="393" t="s">
        <v>376</v>
      </c>
      <c r="D54" s="173"/>
      <c r="E54" s="396"/>
      <c r="G54" s="180"/>
      <c r="H54" s="181"/>
      <c r="I54" s="179"/>
      <c r="J54" s="170"/>
    </row>
    <row r="55" spans="2:15" s="178" customFormat="1" ht="12.75" customHeight="1">
      <c r="B55" s="179"/>
      <c r="C55" s="395" t="s">
        <v>337</v>
      </c>
      <c r="D55" s="173">
        <v>8</v>
      </c>
      <c r="E55" s="396" t="s">
        <v>80</v>
      </c>
      <c r="G55" s="180"/>
      <c r="H55" s="181"/>
      <c r="I55" s="179"/>
      <c r="J55" s="182"/>
    </row>
    <row r="56" spans="2:15" s="178" customFormat="1" ht="12.75" customHeight="1">
      <c r="B56" s="179"/>
      <c r="C56" s="400" t="s">
        <v>336</v>
      </c>
      <c r="D56" s="174">
        <v>8</v>
      </c>
      <c r="E56" s="401" t="s">
        <v>80</v>
      </c>
      <c r="G56" s="180"/>
      <c r="H56" s="181"/>
      <c r="I56" s="179"/>
      <c r="J56" s="182"/>
    </row>
    <row r="57" spans="2:15" s="178" customFormat="1" ht="12.75" customHeight="1">
      <c r="B57" s="179"/>
      <c r="C57" s="402"/>
      <c r="D57" s="175"/>
      <c r="E57" s="176"/>
      <c r="G57" s="180"/>
      <c r="H57" s="181"/>
      <c r="I57" s="179"/>
      <c r="J57" s="182"/>
    </row>
    <row r="58" spans="2:15" s="170" customFormat="1" ht="12.75" customHeight="1">
      <c r="B58" s="389"/>
      <c r="C58" s="393" t="s">
        <v>358</v>
      </c>
      <c r="D58" s="392"/>
      <c r="E58" s="392"/>
      <c r="G58" s="389"/>
      <c r="H58" s="389"/>
      <c r="I58" s="389"/>
      <c r="J58" s="177"/>
      <c r="K58" s="239"/>
      <c r="L58" s="239"/>
      <c r="M58" s="239"/>
      <c r="N58" s="239"/>
      <c r="O58" s="239"/>
    </row>
    <row r="59" spans="2:15" s="170" customFormat="1" ht="12.75" customHeight="1">
      <c r="B59" s="394"/>
      <c r="C59" s="395" t="s">
        <v>378</v>
      </c>
      <c r="D59" s="395">
        <v>0.15</v>
      </c>
      <c r="E59" s="395" t="s">
        <v>38</v>
      </c>
      <c r="G59" s="385"/>
      <c r="H59" s="397"/>
      <c r="I59" s="398"/>
      <c r="J59" s="177"/>
      <c r="K59" s="239"/>
      <c r="L59" s="239"/>
      <c r="N59" s="239"/>
      <c r="O59" s="239"/>
    </row>
    <row r="60" spans="2:15" s="170" customFormat="1" ht="12.75" customHeight="1">
      <c r="B60" s="399"/>
      <c r="C60" s="395" t="s">
        <v>339</v>
      </c>
      <c r="D60" s="173">
        <v>0.1</v>
      </c>
      <c r="E60" s="396" t="s">
        <v>38</v>
      </c>
      <c r="G60" s="385"/>
      <c r="H60" s="397"/>
      <c r="I60" s="398"/>
      <c r="J60" s="177"/>
    </row>
    <row r="61" spans="2:15" s="170" customFormat="1" ht="12.75" customHeight="1">
      <c r="B61" s="395"/>
      <c r="C61" s="400" t="s">
        <v>336</v>
      </c>
      <c r="D61" s="174">
        <v>4.7123889803846901E-2</v>
      </c>
      <c r="E61" s="401" t="s">
        <v>23</v>
      </c>
      <c r="G61" s="385"/>
      <c r="H61" s="397"/>
      <c r="I61" s="398"/>
      <c r="J61" s="177"/>
    </row>
    <row r="62" spans="2:15" s="170" customFormat="1" ht="12.75" customHeight="1">
      <c r="B62" s="395"/>
      <c r="C62" s="402"/>
      <c r="D62" s="175"/>
      <c r="E62" s="176"/>
      <c r="G62" s="385"/>
      <c r="H62" s="397"/>
      <c r="I62" s="398"/>
      <c r="J62" s="177"/>
    </row>
    <row r="63" spans="2:15" s="178" customFormat="1" ht="12.75" customHeight="1">
      <c r="B63" s="179"/>
      <c r="C63" s="393" t="s">
        <v>379</v>
      </c>
      <c r="D63" s="173"/>
      <c r="E63" s="396"/>
      <c r="G63" s="180"/>
      <c r="H63" s="181"/>
      <c r="I63" s="179"/>
      <c r="J63" s="182"/>
    </row>
    <row r="64" spans="2:15" s="178" customFormat="1" ht="12.75" customHeight="1">
      <c r="B64" s="179"/>
      <c r="C64" s="395" t="s">
        <v>380</v>
      </c>
      <c r="D64" s="173">
        <v>11.07</v>
      </c>
      <c r="E64" s="396" t="s">
        <v>117</v>
      </c>
      <c r="G64" s="180"/>
      <c r="H64" s="181"/>
      <c r="I64" s="179"/>
      <c r="J64" s="182"/>
    </row>
    <row r="65" spans="2:10" s="178" customFormat="1" ht="12.75" customHeight="1">
      <c r="B65" s="179"/>
      <c r="C65" s="395" t="s">
        <v>381</v>
      </c>
      <c r="D65" s="173">
        <v>63.23</v>
      </c>
      <c r="E65" s="173" t="s">
        <v>117</v>
      </c>
      <c r="G65" s="180"/>
      <c r="H65" s="181"/>
      <c r="I65" s="179"/>
      <c r="J65" s="182"/>
    </row>
    <row r="66" spans="2:10" s="178" customFormat="1" ht="12.75" customHeight="1">
      <c r="B66" s="179"/>
      <c r="C66" s="395" t="s">
        <v>382</v>
      </c>
      <c r="D66" s="183">
        <v>0.15</v>
      </c>
      <c r="E66" s="396"/>
      <c r="G66" s="180"/>
      <c r="H66" s="181"/>
      <c r="I66" s="179"/>
      <c r="J66" s="182"/>
    </row>
    <row r="67" spans="2:10" s="178" customFormat="1" ht="12.75" customHeight="1">
      <c r="B67" s="179"/>
      <c r="C67" s="395" t="s">
        <v>383</v>
      </c>
      <c r="D67" s="173">
        <v>100</v>
      </c>
      <c r="E67" s="396" t="s">
        <v>292</v>
      </c>
      <c r="G67" s="180"/>
      <c r="H67" s="181"/>
      <c r="I67" s="179"/>
      <c r="J67" s="182"/>
    </row>
    <row r="68" spans="2:10" s="178" customFormat="1" ht="12.75" customHeight="1">
      <c r="B68" s="179"/>
      <c r="C68" s="400" t="s">
        <v>336</v>
      </c>
      <c r="D68" s="174">
        <v>8.5444999999999993</v>
      </c>
      <c r="E68" s="401" t="s">
        <v>384</v>
      </c>
      <c r="G68" s="180"/>
      <c r="H68" s="181"/>
      <c r="I68" s="179"/>
      <c r="J68" s="182"/>
    </row>
    <row r="69" spans="2:10" s="178" customFormat="1" ht="12.75" customHeight="1">
      <c r="B69" s="179"/>
      <c r="C69" s="402"/>
      <c r="D69" s="175"/>
      <c r="E69" s="176"/>
      <c r="G69" s="180"/>
      <c r="H69" s="181"/>
      <c r="I69" s="179"/>
      <c r="J69" s="182"/>
    </row>
    <row r="70" spans="2:10" s="178" customFormat="1" ht="12.75" customHeight="1">
      <c r="B70" s="179"/>
      <c r="C70" s="393" t="s">
        <v>385</v>
      </c>
      <c r="D70" s="173"/>
      <c r="E70" s="396"/>
      <c r="G70" s="180"/>
      <c r="H70" s="181"/>
      <c r="I70" s="179"/>
      <c r="J70" s="182"/>
    </row>
    <row r="71" spans="2:10" s="178" customFormat="1" ht="12.75" customHeight="1">
      <c r="B71" s="179"/>
      <c r="C71" s="395" t="s">
        <v>380</v>
      </c>
      <c r="D71" s="173">
        <v>11.07</v>
      </c>
      <c r="E71" s="395" t="s">
        <v>117</v>
      </c>
      <c r="G71" s="180"/>
      <c r="H71" s="181"/>
      <c r="I71" s="179"/>
      <c r="J71" s="182"/>
    </row>
    <row r="72" spans="2:10" s="178" customFormat="1" ht="12.75" customHeight="1">
      <c r="B72" s="179"/>
      <c r="C72" s="395" t="s">
        <v>381</v>
      </c>
      <c r="D72" s="395">
        <v>63.23</v>
      </c>
      <c r="E72" s="395" t="s">
        <v>117</v>
      </c>
      <c r="G72" s="180"/>
      <c r="H72" s="181"/>
      <c r="I72" s="179"/>
      <c r="J72" s="182"/>
    </row>
    <row r="73" spans="2:10" s="178" customFormat="1" ht="12.75" customHeight="1">
      <c r="B73" s="179"/>
      <c r="C73" s="395" t="s">
        <v>382</v>
      </c>
      <c r="D73" s="183">
        <v>0.15</v>
      </c>
      <c r="E73" s="396"/>
      <c r="G73" s="180"/>
      <c r="H73" s="181"/>
      <c r="I73" s="179"/>
      <c r="J73" s="182"/>
    </row>
    <row r="74" spans="2:10" s="178" customFormat="1" ht="12.75" customHeight="1">
      <c r="B74" s="179"/>
      <c r="C74" s="395" t="s">
        <v>383</v>
      </c>
      <c r="D74" s="173">
        <v>10</v>
      </c>
      <c r="E74" s="396" t="s">
        <v>292</v>
      </c>
      <c r="G74" s="180"/>
      <c r="H74" s="181"/>
      <c r="I74" s="179"/>
      <c r="J74" s="182"/>
    </row>
    <row r="75" spans="2:10" s="178" customFormat="1" ht="12.75" customHeight="1">
      <c r="B75" s="179"/>
      <c r="C75" s="400" t="s">
        <v>336</v>
      </c>
      <c r="D75" s="174">
        <v>0.85445000000000004</v>
      </c>
      <c r="E75" s="401" t="s">
        <v>384</v>
      </c>
      <c r="G75" s="180"/>
      <c r="H75" s="181"/>
      <c r="I75" s="179"/>
      <c r="J75" s="182"/>
    </row>
    <row r="76" spans="2:10" s="178" customFormat="1" ht="12.75" customHeight="1">
      <c r="B76" s="179"/>
      <c r="C76" s="402"/>
      <c r="D76" s="175"/>
      <c r="E76" s="176"/>
      <c r="G76" s="180"/>
      <c r="H76" s="181"/>
      <c r="I76" s="179"/>
      <c r="J76" s="182"/>
    </row>
    <row r="77" spans="2:10" s="178" customFormat="1" ht="12.75" customHeight="1">
      <c r="B77" s="184" t="s">
        <v>553</v>
      </c>
      <c r="C77" s="399" t="s">
        <v>386</v>
      </c>
      <c r="D77" s="185" t="s">
        <v>387</v>
      </c>
      <c r="E77" s="404" t="s">
        <v>388</v>
      </c>
      <c r="G77" s="186"/>
      <c r="H77" s="181"/>
      <c r="I77" s="179"/>
      <c r="J77" s="182"/>
    </row>
    <row r="78" spans="2:10" s="178" customFormat="1" ht="12.75" customHeight="1">
      <c r="B78" s="187">
        <v>1</v>
      </c>
      <c r="C78" s="405" t="s">
        <v>389</v>
      </c>
      <c r="D78" s="188">
        <v>6</v>
      </c>
      <c r="E78" s="189">
        <v>1</v>
      </c>
      <c r="G78" s="189"/>
      <c r="H78" s="181"/>
      <c r="I78" s="179"/>
      <c r="J78" s="182"/>
    </row>
    <row r="79" spans="2:10" s="178" customFormat="1" ht="12.75" customHeight="1">
      <c r="B79" s="187">
        <v>1</v>
      </c>
      <c r="C79" s="405" t="s">
        <v>390</v>
      </c>
      <c r="D79" s="188">
        <v>6</v>
      </c>
      <c r="E79" s="189">
        <v>1</v>
      </c>
      <c r="G79" s="189"/>
      <c r="H79" s="181"/>
      <c r="I79" s="179"/>
      <c r="J79" s="182"/>
    </row>
    <row r="80" spans="2:10" s="178" customFormat="1" ht="12.75" customHeight="1">
      <c r="B80" s="187">
        <v>1</v>
      </c>
      <c r="C80" s="405" t="s">
        <v>391</v>
      </c>
      <c r="D80" s="188">
        <v>3</v>
      </c>
      <c r="E80" s="189">
        <v>1</v>
      </c>
      <c r="G80" s="189"/>
      <c r="H80" s="181"/>
      <c r="I80" s="179"/>
      <c r="J80" s="182"/>
    </row>
    <row r="81" spans="1:16" s="178" customFormat="1" ht="12.75" customHeight="1">
      <c r="B81" s="187">
        <v>1</v>
      </c>
      <c r="C81" s="405" t="s">
        <v>392</v>
      </c>
      <c r="D81" s="188">
        <v>0.3</v>
      </c>
      <c r="E81" s="189">
        <v>1</v>
      </c>
      <c r="G81" s="189"/>
      <c r="H81" s="181"/>
      <c r="I81" s="179"/>
      <c r="J81" s="182"/>
    </row>
    <row r="82" spans="1:16" s="178" customFormat="1" ht="12.75" customHeight="1">
      <c r="B82" s="179"/>
      <c r="C82" s="405"/>
      <c r="D82" s="188"/>
      <c r="E82" s="189"/>
      <c r="G82" s="189"/>
      <c r="H82" s="181"/>
      <c r="I82" s="179"/>
      <c r="J82" s="182"/>
    </row>
    <row r="83" spans="1:16" s="172" customFormat="1" ht="12.75" customHeight="1">
      <c r="A83" s="239"/>
      <c r="B83" s="170"/>
      <c r="C83" s="406"/>
      <c r="D83" s="171"/>
      <c r="E83" s="171"/>
      <c r="H83" s="171"/>
      <c r="I83" s="170"/>
      <c r="J83" s="240"/>
      <c r="K83" s="239"/>
      <c r="L83" s="239"/>
      <c r="M83" s="239"/>
      <c r="N83" s="239"/>
      <c r="O83" s="239"/>
      <c r="P83" s="239"/>
    </row>
    <row r="84" spans="1:16" s="172" customFormat="1" ht="12.75" customHeight="1">
      <c r="A84" s="239"/>
      <c r="B84" s="170"/>
      <c r="C84" s="406"/>
      <c r="D84" s="171"/>
      <c r="E84" s="171"/>
      <c r="F84" s="171"/>
      <c r="H84" s="171"/>
      <c r="I84" s="170"/>
      <c r="J84" s="240"/>
      <c r="K84" s="239"/>
      <c r="L84" s="239"/>
      <c r="M84" s="239"/>
      <c r="N84" s="239"/>
      <c r="O84" s="239"/>
      <c r="P84" s="239"/>
    </row>
    <row r="85" spans="1:16" ht="12.75" customHeight="1"/>
    <row r="86" spans="1:16" ht="12.75" customHeight="1"/>
    <row r="87" spans="1:16" ht="12.75" customHeight="1">
      <c r="C87" s="407"/>
    </row>
    <row r="88" spans="1:16" ht="12.75" customHeight="1">
      <c r="C88" s="407"/>
    </row>
    <row r="89" spans="1:16" s="171" customFormat="1" ht="12.75" customHeight="1">
      <c r="A89" s="239"/>
      <c r="B89" s="170"/>
      <c r="C89" s="407"/>
      <c r="G89" s="172"/>
      <c r="I89" s="170"/>
      <c r="J89" s="240"/>
      <c r="K89" s="239"/>
      <c r="L89" s="239"/>
      <c r="M89" s="239"/>
      <c r="N89" s="239"/>
      <c r="O89" s="239"/>
      <c r="P89" s="239"/>
    </row>
  </sheetData>
  <mergeCells count="2">
    <mergeCell ref="B3:I3"/>
    <mergeCell ref="C8:I8"/>
  </mergeCells>
  <conditionalFormatting sqref="D50">
    <cfRule type="expression" dxfId="21" priority="4">
      <formula>AND($A50&lt;&gt;"COMPOSICAO",$A50&lt;&gt;"INSUMO",$A50&lt;&gt;"")</formula>
    </cfRule>
    <cfRule type="expression" dxfId="20" priority="5">
      <formula>AND(OR($A50="COMPOSICAO",$A50="INSUMO",$A50&lt;&gt;""),$A50&lt;&gt;"")</formula>
    </cfRule>
  </conditionalFormatting>
  <conditionalFormatting sqref="D50">
    <cfRule type="expression" dxfId="19" priority="6">
      <formula>AND($A50&lt;&gt;"COMPOSICAO",$A50&lt;&gt;"INSUMO",$A50&lt;&gt;"")</formula>
    </cfRule>
    <cfRule type="expression" dxfId="18" priority="7">
      <formula>AND(OR($A50="COMPOSICAO",$A50="INSUMO",$A50&lt;&gt;""),$A50&lt;&gt;"")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6" max="16383" man="1"/>
    <brk id="69"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16">
    <tabColor theme="3" tint="0.39997558519241921"/>
  </sheetPr>
  <dimension ref="A3:AMK26"/>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563</v>
      </c>
      <c r="D7" s="254"/>
      <c r="E7" s="254"/>
      <c r="F7" s="255"/>
      <c r="G7" s="254"/>
      <c r="H7" s="256"/>
      <c r="I7" s="257"/>
    </row>
    <row r="8" spans="2:14" s="170" customFormat="1" ht="31.5" customHeight="1">
      <c r="B8" s="258"/>
      <c r="C8" s="996" t="s">
        <v>63</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64</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25.5">
      <c r="B13" s="262">
        <v>1</v>
      </c>
      <c r="C13" s="840" t="s">
        <v>399</v>
      </c>
      <c r="D13" s="841">
        <v>88277</v>
      </c>
      <c r="E13" s="841" t="s">
        <v>22</v>
      </c>
      <c r="F13" s="841" t="s">
        <v>344</v>
      </c>
      <c r="G13" s="842">
        <v>24</v>
      </c>
      <c r="H13" s="263">
        <v>33.08</v>
      </c>
      <c r="I13" s="264">
        <f>ROUND(G13*H13,2)</f>
        <v>793.92</v>
      </c>
    </row>
    <row r="14" spans="2:14" s="258" customFormat="1" ht="25.5">
      <c r="B14" s="262">
        <f>B13+1</f>
        <v>2</v>
      </c>
      <c r="C14" s="840" t="s">
        <v>400</v>
      </c>
      <c r="D14" s="847">
        <v>88243</v>
      </c>
      <c r="E14" s="847" t="s">
        <v>22</v>
      </c>
      <c r="F14" s="847" t="s">
        <v>344</v>
      </c>
      <c r="G14" s="842">
        <v>24</v>
      </c>
      <c r="H14" s="263">
        <v>28.49</v>
      </c>
      <c r="I14" s="264">
        <f t="shared" ref="I14:I16" si="0">ROUND(G14*H14,2)</f>
        <v>683.76</v>
      </c>
      <c r="N14" s="848"/>
    </row>
    <row r="15" spans="2:14" s="258" customFormat="1" ht="25.5">
      <c r="B15" s="262">
        <f t="shared" ref="B15:B16" si="1">B14+1</f>
        <v>3</v>
      </c>
      <c r="C15" s="840" t="s">
        <v>464</v>
      </c>
      <c r="D15" s="849">
        <v>88255</v>
      </c>
      <c r="E15" s="849" t="s">
        <v>22</v>
      </c>
      <c r="F15" s="847" t="s">
        <v>344</v>
      </c>
      <c r="G15" s="842">
        <v>4</v>
      </c>
      <c r="H15" s="263">
        <v>34.1</v>
      </c>
      <c r="I15" s="264">
        <f t="shared" si="0"/>
        <v>136.4</v>
      </c>
    </row>
    <row r="16" spans="2:14" s="258" customFormat="1" ht="25.5">
      <c r="B16" s="262">
        <f t="shared" si="1"/>
        <v>4</v>
      </c>
      <c r="C16" s="840" t="s">
        <v>411</v>
      </c>
      <c r="D16" s="849">
        <v>90778</v>
      </c>
      <c r="E16" s="849" t="s">
        <v>22</v>
      </c>
      <c r="F16" s="847" t="s">
        <v>344</v>
      </c>
      <c r="G16" s="842">
        <v>4</v>
      </c>
      <c r="H16" s="263">
        <v>115.32</v>
      </c>
      <c r="I16" s="264">
        <f t="shared" si="0"/>
        <v>461.28</v>
      </c>
    </row>
    <row r="17" spans="2:10" s="170" customFormat="1" ht="12.75" customHeight="1">
      <c r="B17" s="226"/>
      <c r="C17" s="227"/>
      <c r="D17" s="226"/>
      <c r="E17" s="226"/>
      <c r="F17" s="228"/>
      <c r="G17" s="229"/>
      <c r="H17" s="230"/>
      <c r="I17" s="231"/>
      <c r="J17" s="177"/>
    </row>
    <row r="18" spans="2:10" s="170" customFormat="1" ht="12.75" customHeight="1">
      <c r="B18" s="227"/>
      <c r="C18" s="227"/>
      <c r="D18" s="228"/>
      <c r="E18" s="228"/>
      <c r="F18" s="228"/>
      <c r="G18" s="228"/>
      <c r="H18" s="251" t="s">
        <v>366</v>
      </c>
      <c r="I18" s="252">
        <f>SUM(I13:I17)</f>
        <v>2075.3599999999997</v>
      </c>
      <c r="J18" s="177"/>
    </row>
    <row r="19" spans="2:10" s="170" customFormat="1" ht="12.75" customHeight="1">
      <c r="B19" s="997" t="s">
        <v>401</v>
      </c>
      <c r="C19" s="997"/>
      <c r="D19" s="997"/>
      <c r="E19" s="325"/>
      <c r="F19" s="224"/>
      <c r="G19" s="224"/>
      <c r="H19" s="236"/>
      <c r="I19" s="237"/>
      <c r="J19" s="177"/>
    </row>
    <row r="20" spans="2:10" s="170" customFormat="1" ht="12.75" customHeight="1">
      <c r="B20" s="238" t="s">
        <v>402</v>
      </c>
      <c r="C20" s="238" t="s">
        <v>403</v>
      </c>
      <c r="D20" s="238" t="s">
        <v>404</v>
      </c>
      <c r="E20" s="238"/>
      <c r="F20" s="224"/>
      <c r="G20" s="224"/>
      <c r="H20" s="236"/>
      <c r="I20" s="237"/>
      <c r="J20" s="177"/>
    </row>
    <row r="21" spans="2:10" s="170" customFormat="1" ht="12.75" customHeight="1">
      <c r="B21" s="232">
        <v>3</v>
      </c>
      <c r="C21" s="232" t="s">
        <v>405</v>
      </c>
      <c r="D21" s="169">
        <v>8</v>
      </c>
      <c r="E21" s="169"/>
      <c r="F21" s="224"/>
      <c r="G21" s="224"/>
      <c r="H21" s="236"/>
      <c r="I21" s="237"/>
      <c r="J21" s="177"/>
    </row>
    <row r="22" spans="2:10" s="170" customFormat="1" ht="12.75" customHeight="1">
      <c r="B22" s="232">
        <v>3</v>
      </c>
      <c r="C22" s="232" t="s">
        <v>406</v>
      </c>
      <c r="D22" s="169">
        <v>8</v>
      </c>
      <c r="E22" s="169"/>
      <c r="F22" s="224"/>
      <c r="G22" s="224"/>
      <c r="H22" s="236"/>
      <c r="I22" s="237"/>
      <c r="J22" s="177"/>
    </row>
    <row r="23" spans="2:10" s="170" customFormat="1" ht="12.75" customHeight="1">
      <c r="B23" s="232">
        <v>1</v>
      </c>
      <c r="C23" s="232" t="s">
        <v>407</v>
      </c>
      <c r="D23" s="169">
        <v>4</v>
      </c>
      <c r="E23" s="169"/>
      <c r="F23" s="232"/>
      <c r="G23" s="233"/>
      <c r="H23" s="234"/>
      <c r="I23" s="235"/>
      <c r="J23" s="177"/>
    </row>
    <row r="24" spans="2:10" s="170" customFormat="1" ht="12.75" customHeight="1">
      <c r="B24" s="232">
        <v>1</v>
      </c>
      <c r="C24" s="232" t="s">
        <v>408</v>
      </c>
      <c r="D24" s="169">
        <v>4</v>
      </c>
      <c r="E24" s="169"/>
      <c r="F24" s="232"/>
      <c r="G24" s="233"/>
      <c r="H24" s="234"/>
      <c r="I24" s="235"/>
      <c r="J24" s="177"/>
    </row>
    <row r="25" spans="2:10" s="241" customFormat="1" ht="12.75" customHeight="1">
      <c r="B25" s="170"/>
      <c r="C25" s="170"/>
      <c r="D25" s="171"/>
      <c r="E25" s="171"/>
      <c r="F25" s="171"/>
      <c r="G25" s="172"/>
      <c r="H25" s="171"/>
      <c r="I25" s="170"/>
      <c r="J25" s="240"/>
    </row>
    <row r="26" spans="2:10" s="241" customFormat="1" ht="12.75" customHeight="1">
      <c r="B26" s="170"/>
      <c r="C26" s="170"/>
      <c r="D26" s="171"/>
      <c r="E26" s="171"/>
      <c r="F26" s="171"/>
      <c r="G26" s="172"/>
      <c r="H26" s="171"/>
      <c r="I26" s="170"/>
      <c r="J26" s="240"/>
    </row>
  </sheetData>
  <mergeCells count="3">
    <mergeCell ref="B3:I3"/>
    <mergeCell ref="C8:I8"/>
    <mergeCell ref="B19:D19"/>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17">
    <tabColor theme="3" tint="0.39997558519241921"/>
  </sheetPr>
  <dimension ref="A3:AMK25"/>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564</v>
      </c>
      <c r="D7" s="254"/>
      <c r="E7" s="254"/>
      <c r="F7" s="255"/>
      <c r="G7" s="254"/>
      <c r="H7" s="256"/>
      <c r="I7" s="257"/>
    </row>
    <row r="8" spans="2:14" s="170" customFormat="1" ht="31.5" customHeight="1">
      <c r="B8" s="258"/>
      <c r="C8" s="996" t="s">
        <v>120</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64</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25.5">
      <c r="B13" s="262">
        <v>1</v>
      </c>
      <c r="C13" s="840" t="s">
        <v>409</v>
      </c>
      <c r="D13" s="841">
        <v>88267</v>
      </c>
      <c r="E13" s="841" t="s">
        <v>22</v>
      </c>
      <c r="F13" s="841" t="s">
        <v>344</v>
      </c>
      <c r="G13" s="842">
        <v>24</v>
      </c>
      <c r="H13" s="263">
        <v>34.68</v>
      </c>
      <c r="I13" s="264">
        <f>ROUND(G13*H13,2)</f>
        <v>832.32</v>
      </c>
    </row>
    <row r="14" spans="2:14" s="258" customFormat="1" ht="38.25">
      <c r="B14" s="262">
        <f>B13+1</f>
        <v>2</v>
      </c>
      <c r="C14" s="840" t="s">
        <v>410</v>
      </c>
      <c r="D14" s="847">
        <v>88248</v>
      </c>
      <c r="E14" s="847" t="s">
        <v>22</v>
      </c>
      <c r="F14" s="847" t="s">
        <v>344</v>
      </c>
      <c r="G14" s="842">
        <v>24</v>
      </c>
      <c r="H14" s="263">
        <v>28.97</v>
      </c>
      <c r="I14" s="264">
        <f t="shared" ref="I14:I16" si="0">ROUND(G14*H14,2)</f>
        <v>695.28</v>
      </c>
      <c r="K14" s="850"/>
      <c r="L14" s="850"/>
      <c r="N14" s="848"/>
    </row>
    <row r="15" spans="2:14" s="258" customFormat="1" ht="25.5">
      <c r="B15" s="262">
        <f>B14+1</f>
        <v>3</v>
      </c>
      <c r="C15" s="840" t="s">
        <v>411</v>
      </c>
      <c r="D15" s="849">
        <v>90778</v>
      </c>
      <c r="E15" s="849" t="s">
        <v>22</v>
      </c>
      <c r="F15" s="847" t="s">
        <v>344</v>
      </c>
      <c r="G15" s="842">
        <v>1</v>
      </c>
      <c r="H15" s="263">
        <v>115.32</v>
      </c>
      <c r="I15" s="264">
        <f t="shared" si="0"/>
        <v>115.32</v>
      </c>
    </row>
    <row r="16" spans="2:14" s="258" customFormat="1" ht="12.75" customHeight="1">
      <c r="B16" s="262">
        <f>B15+1</f>
        <v>4</v>
      </c>
      <c r="C16" s="840" t="s">
        <v>412</v>
      </c>
      <c r="D16" s="849">
        <v>38383</v>
      </c>
      <c r="E16" s="849" t="s">
        <v>22</v>
      </c>
      <c r="F16" s="847" t="s">
        <v>80</v>
      </c>
      <c r="G16" s="851">
        <v>10</v>
      </c>
      <c r="H16" s="263">
        <v>2.75</v>
      </c>
      <c r="I16" s="264">
        <f t="shared" si="0"/>
        <v>27.5</v>
      </c>
      <c r="N16" s="848"/>
    </row>
    <row r="17" spans="2:10" s="170" customFormat="1" ht="12.75" customHeight="1">
      <c r="B17" s="226"/>
      <c r="C17" s="227"/>
      <c r="D17" s="226"/>
      <c r="E17" s="226"/>
      <c r="F17" s="228"/>
      <c r="G17" s="229"/>
      <c r="H17" s="230"/>
      <c r="I17" s="231"/>
      <c r="J17" s="177"/>
    </row>
    <row r="18" spans="2:10" s="170" customFormat="1" ht="12.75" customHeight="1">
      <c r="B18" s="227"/>
      <c r="C18" s="227"/>
      <c r="D18" s="228"/>
      <c r="E18" s="228"/>
      <c r="F18" s="228"/>
      <c r="G18" s="228"/>
      <c r="H18" s="251" t="s">
        <v>366</v>
      </c>
      <c r="I18" s="252">
        <f>SUM(I13:I17)</f>
        <v>1670.4199999999998</v>
      </c>
      <c r="J18" s="177"/>
    </row>
    <row r="19" spans="2:10" s="170" customFormat="1" ht="12.75" customHeight="1">
      <c r="B19" s="997" t="s">
        <v>401</v>
      </c>
      <c r="C19" s="997"/>
      <c r="D19" s="997"/>
      <c r="E19" s="325"/>
      <c r="F19" s="224"/>
      <c r="G19" s="224"/>
      <c r="H19" s="236"/>
      <c r="I19" s="237"/>
      <c r="J19" s="177"/>
    </row>
    <row r="20" spans="2:10" s="170" customFormat="1" ht="12.75" customHeight="1">
      <c r="B20" s="238" t="s">
        <v>402</v>
      </c>
      <c r="C20" s="238" t="s">
        <v>403</v>
      </c>
      <c r="D20" s="238" t="s">
        <v>404</v>
      </c>
      <c r="E20" s="238"/>
      <c r="F20" s="224"/>
      <c r="G20" s="224"/>
      <c r="H20" s="236"/>
      <c r="I20" s="237"/>
      <c r="J20" s="177"/>
    </row>
    <row r="21" spans="2:10" s="170" customFormat="1" ht="12.75" customHeight="1">
      <c r="B21" s="232">
        <v>3</v>
      </c>
      <c r="C21" s="232" t="s">
        <v>413</v>
      </c>
      <c r="D21" s="169">
        <v>8</v>
      </c>
      <c r="E21" s="169"/>
      <c r="F21" s="224"/>
      <c r="G21" s="224"/>
      <c r="H21" s="236"/>
      <c r="I21" s="237"/>
      <c r="J21" s="177"/>
    </row>
    <row r="22" spans="2:10" s="170" customFormat="1" ht="12.75" customHeight="1">
      <c r="B22" s="232">
        <v>3</v>
      </c>
      <c r="C22" s="232" t="s">
        <v>414</v>
      </c>
      <c r="D22" s="169">
        <v>8</v>
      </c>
      <c r="E22" s="169"/>
      <c r="F22" s="224"/>
      <c r="G22" s="224"/>
      <c r="H22" s="236"/>
      <c r="I22" s="237"/>
      <c r="J22" s="177"/>
    </row>
    <row r="23" spans="2:10" s="170" customFormat="1" ht="12.75" customHeight="1">
      <c r="B23" s="232">
        <v>1</v>
      </c>
      <c r="C23" s="232" t="s">
        <v>408</v>
      </c>
      <c r="D23" s="169">
        <v>1</v>
      </c>
      <c r="E23" s="169"/>
      <c r="F23" s="232"/>
      <c r="G23" s="233"/>
      <c r="H23" s="234"/>
      <c r="I23" s="235"/>
      <c r="J23" s="177"/>
    </row>
    <row r="24" spans="2:10" s="241" customFormat="1" ht="12.75" customHeight="1">
      <c r="B24" s="170"/>
      <c r="C24" s="170"/>
      <c r="D24" s="171"/>
      <c r="E24" s="171"/>
      <c r="F24" s="171"/>
      <c r="G24" s="172"/>
      <c r="H24" s="171"/>
      <c r="I24" s="170"/>
      <c r="J24" s="240"/>
    </row>
    <row r="25" spans="2:10" s="241" customFormat="1" ht="12.75" customHeight="1">
      <c r="B25" s="170"/>
      <c r="C25" s="170"/>
      <c r="D25" s="171"/>
      <c r="E25" s="171"/>
      <c r="F25" s="171"/>
      <c r="G25" s="172"/>
      <c r="H25" s="171"/>
      <c r="I25" s="170"/>
      <c r="J25" s="240"/>
    </row>
  </sheetData>
  <mergeCells count="3">
    <mergeCell ref="B3:I3"/>
    <mergeCell ref="C8:I8"/>
    <mergeCell ref="B19:D19"/>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18">
    <tabColor theme="3" tint="0.39997558519241921"/>
  </sheetPr>
  <dimension ref="A3:AMK83"/>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565</v>
      </c>
      <c r="D7" s="254"/>
      <c r="E7" s="254"/>
      <c r="F7" s="255"/>
      <c r="G7" s="254"/>
      <c r="H7" s="256"/>
      <c r="I7" s="257"/>
    </row>
    <row r="8" spans="2:12" s="170" customFormat="1" ht="31.5" customHeight="1">
      <c r="B8" s="258"/>
      <c r="C8" s="996" t="s">
        <v>310</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v>0.05</v>
      </c>
      <c r="H13" s="263">
        <v>460.83</v>
      </c>
      <c r="I13" s="264">
        <f>ROUND(G13*H13,2)</f>
        <v>23.04</v>
      </c>
      <c r="J13" s="843"/>
      <c r="L13" s="844"/>
    </row>
    <row r="14" spans="2:12" s="258" customFormat="1" ht="12.75" customHeight="1">
      <c r="B14" s="262">
        <f>B13+1</f>
        <v>2</v>
      </c>
      <c r="C14" s="840" t="s">
        <v>415</v>
      </c>
      <c r="D14" s="841" t="s">
        <v>416</v>
      </c>
      <c r="E14" s="841" t="s">
        <v>28</v>
      </c>
      <c r="F14" s="841" t="s">
        <v>117</v>
      </c>
      <c r="G14" s="842">
        <v>10.89</v>
      </c>
      <c r="H14" s="263">
        <v>10.77</v>
      </c>
      <c r="I14" s="264">
        <f t="shared" ref="I14:I23" si="0">ROUND(G14*H14,2)</f>
        <v>117.29</v>
      </c>
      <c r="J14" s="843"/>
      <c r="L14" s="844"/>
    </row>
    <row r="15" spans="2:12" s="258" customFormat="1" ht="25.5">
      <c r="B15" s="262">
        <f t="shared" ref="B15:B23" si="1">B14+1</f>
        <v>3</v>
      </c>
      <c r="C15" s="840" t="s">
        <v>355</v>
      </c>
      <c r="D15" s="841">
        <v>10997</v>
      </c>
      <c r="E15" s="841" t="s">
        <v>22</v>
      </c>
      <c r="F15" s="841" t="s">
        <v>117</v>
      </c>
      <c r="G15" s="842">
        <v>0.26</v>
      </c>
      <c r="H15" s="263">
        <v>48</v>
      </c>
      <c r="I15" s="264">
        <f t="shared" si="0"/>
        <v>12.48</v>
      </c>
      <c r="J15" s="843"/>
    </row>
    <row r="16" spans="2:12" s="258" customFormat="1" ht="25.5">
      <c r="B16" s="262">
        <f t="shared" si="1"/>
        <v>4</v>
      </c>
      <c r="C16" s="840" t="s">
        <v>492</v>
      </c>
      <c r="D16" s="841">
        <v>11976</v>
      </c>
      <c r="E16" s="841" t="s">
        <v>22</v>
      </c>
      <c r="F16" s="841" t="s">
        <v>80</v>
      </c>
      <c r="G16" s="842">
        <v>4</v>
      </c>
      <c r="H16" s="263">
        <v>1.3</v>
      </c>
      <c r="I16" s="264">
        <f t="shared" si="0"/>
        <v>5.2</v>
      </c>
      <c r="J16" s="843"/>
    </row>
    <row r="17" spans="2:15" s="258" customFormat="1" ht="12.75" customHeight="1">
      <c r="B17" s="262">
        <f t="shared" si="1"/>
        <v>5</v>
      </c>
      <c r="C17" s="840" t="str">
        <f>'Resumo Cotações'!$C$29</f>
        <v>Borracha natural sem lona, esp = 5mm</v>
      </c>
      <c r="D17" s="841" t="str">
        <f>'Resumo Cotações'!$B$29</f>
        <v>BORR-01</v>
      </c>
      <c r="E17" s="841" t="s">
        <v>547</v>
      </c>
      <c r="F17" s="841" t="str">
        <f>'Resumo Cotações'!$D$29</f>
        <v>m²</v>
      </c>
      <c r="G17" s="842">
        <v>0.02</v>
      </c>
      <c r="H17" s="263">
        <f>ROUND('Resumo Cotações'!$K$29,2)</f>
        <v>198.99</v>
      </c>
      <c r="I17" s="264">
        <f t="shared" si="0"/>
        <v>3.98</v>
      </c>
      <c r="J17" s="843"/>
      <c r="K17" s="845"/>
      <c r="L17" s="844"/>
      <c r="M17" s="845"/>
    </row>
    <row r="18" spans="2:15" s="258" customFormat="1" ht="51">
      <c r="B18" s="262">
        <f t="shared" si="1"/>
        <v>6</v>
      </c>
      <c r="C18" s="840" t="s">
        <v>360</v>
      </c>
      <c r="D18" s="841">
        <v>100952</v>
      </c>
      <c r="E18" s="841" t="s">
        <v>22</v>
      </c>
      <c r="F18" s="841" t="s">
        <v>69</v>
      </c>
      <c r="G18" s="842">
        <v>1.52</v>
      </c>
      <c r="H18" s="263">
        <v>3</v>
      </c>
      <c r="I18" s="264">
        <f t="shared" si="0"/>
        <v>4.5599999999999996</v>
      </c>
      <c r="J18" s="843"/>
      <c r="L18" s="844"/>
    </row>
    <row r="19" spans="2:15" s="258" customFormat="1" ht="51">
      <c r="B19" s="262">
        <f t="shared" si="1"/>
        <v>7</v>
      </c>
      <c r="C19" s="840" t="s">
        <v>361</v>
      </c>
      <c r="D19" s="841">
        <v>100954</v>
      </c>
      <c r="E19" s="841" t="s">
        <v>22</v>
      </c>
      <c r="F19" s="841" t="s">
        <v>69</v>
      </c>
      <c r="G19" s="842">
        <v>0.15</v>
      </c>
      <c r="H19" s="263">
        <v>8.99</v>
      </c>
      <c r="I19" s="264">
        <f t="shared" si="0"/>
        <v>1.35</v>
      </c>
      <c r="J19" s="843"/>
      <c r="L19" s="844"/>
    </row>
    <row r="20" spans="2:15" s="258" customFormat="1" ht="25.5">
      <c r="B20" s="262">
        <f t="shared" si="1"/>
        <v>8</v>
      </c>
      <c r="C20" s="840" t="s">
        <v>362</v>
      </c>
      <c r="D20" s="841">
        <v>88240</v>
      </c>
      <c r="E20" s="841" t="s">
        <v>22</v>
      </c>
      <c r="F20" s="841" t="s">
        <v>344</v>
      </c>
      <c r="G20" s="842">
        <v>3</v>
      </c>
      <c r="H20" s="263">
        <v>28.33</v>
      </c>
      <c r="I20" s="264">
        <f t="shared" si="0"/>
        <v>84.99</v>
      </c>
      <c r="J20" s="843"/>
      <c r="L20" s="844"/>
    </row>
    <row r="21" spans="2:15" s="258" customFormat="1" ht="25.5">
      <c r="B21" s="262">
        <f t="shared" si="1"/>
        <v>9</v>
      </c>
      <c r="C21" s="840" t="s">
        <v>363</v>
      </c>
      <c r="D21" s="841">
        <v>88317</v>
      </c>
      <c r="E21" s="841" t="s">
        <v>22</v>
      </c>
      <c r="F21" s="841" t="s">
        <v>344</v>
      </c>
      <c r="G21" s="842">
        <v>3</v>
      </c>
      <c r="H21" s="263">
        <v>36.07</v>
      </c>
      <c r="I21" s="264">
        <f t="shared" si="0"/>
        <v>108.21</v>
      </c>
      <c r="J21" s="843"/>
      <c r="L21" s="844"/>
    </row>
    <row r="22" spans="2:15" s="258" customFormat="1" ht="25.5">
      <c r="B22" s="262">
        <f t="shared" si="1"/>
        <v>10</v>
      </c>
      <c r="C22" s="840" t="s">
        <v>364</v>
      </c>
      <c r="D22" s="841">
        <v>88241</v>
      </c>
      <c r="E22" s="841" t="s">
        <v>22</v>
      </c>
      <c r="F22" s="841" t="s">
        <v>344</v>
      </c>
      <c r="G22" s="842">
        <v>1.5</v>
      </c>
      <c r="H22" s="263">
        <v>27.29</v>
      </c>
      <c r="I22" s="264">
        <f t="shared" si="0"/>
        <v>40.94</v>
      </c>
      <c r="J22" s="843"/>
      <c r="L22" s="844"/>
    </row>
    <row r="23" spans="2:15" s="258" customFormat="1" ht="25.5">
      <c r="B23" s="262">
        <f t="shared" si="1"/>
        <v>11</v>
      </c>
      <c r="C23" s="840" t="s">
        <v>365</v>
      </c>
      <c r="D23" s="841">
        <v>90779</v>
      </c>
      <c r="E23" s="841" t="s">
        <v>22</v>
      </c>
      <c r="F23" s="841" t="s">
        <v>344</v>
      </c>
      <c r="G23" s="842">
        <v>0.15</v>
      </c>
      <c r="H23" s="263">
        <v>160.77000000000001</v>
      </c>
      <c r="I23" s="264">
        <f t="shared" si="0"/>
        <v>24.12</v>
      </c>
      <c r="J23" s="843"/>
      <c r="K23" s="845"/>
      <c r="L23" s="845"/>
      <c r="M23" s="845"/>
    </row>
    <row r="24" spans="2:15" s="170" customFormat="1" ht="12.75" customHeight="1">
      <c r="B24" s="383"/>
      <c r="C24" s="384"/>
      <c r="D24" s="383"/>
      <c r="E24" s="383"/>
      <c r="F24" s="385"/>
      <c r="G24" s="386"/>
      <c r="H24" s="387"/>
      <c r="I24" s="388"/>
      <c r="J24" s="177"/>
    </row>
    <row r="25" spans="2:15" s="170" customFormat="1" ht="12.75" customHeight="1">
      <c r="B25" s="384"/>
      <c r="D25" s="389"/>
      <c r="E25" s="389"/>
      <c r="F25" s="389"/>
      <c r="G25" s="385"/>
      <c r="H25" s="390" t="s">
        <v>366</v>
      </c>
      <c r="I25" s="391">
        <f>SUM(I13:I24)</f>
        <v>426.15999999999997</v>
      </c>
      <c r="J25" s="177"/>
    </row>
    <row r="26" spans="2:15" s="170" customFormat="1" ht="12.75" customHeight="1">
      <c r="B26" s="389"/>
      <c r="C26" s="392" t="s">
        <v>367</v>
      </c>
      <c r="D26" s="389"/>
      <c r="E26" s="389"/>
      <c r="F26" s="389"/>
      <c r="G26" s="389"/>
      <c r="H26" s="389"/>
      <c r="I26" s="389"/>
      <c r="J26" s="177"/>
      <c r="K26" s="239"/>
      <c r="L26" s="239"/>
      <c r="M26" s="239"/>
      <c r="N26" s="239"/>
      <c r="O26" s="239"/>
    </row>
    <row r="27" spans="2:15" s="170" customFormat="1" ht="12.75" customHeight="1">
      <c r="B27" s="389"/>
      <c r="C27" s="392"/>
      <c r="D27" s="389"/>
      <c r="E27" s="389"/>
      <c r="F27" s="389"/>
      <c r="G27" s="389"/>
      <c r="H27" s="389"/>
      <c r="I27" s="389"/>
      <c r="J27" s="177"/>
      <c r="K27" s="239"/>
      <c r="L27" s="239"/>
      <c r="M27" s="239"/>
      <c r="N27" s="239"/>
      <c r="O27" s="239"/>
    </row>
    <row r="28" spans="2:15" s="170" customFormat="1" ht="12.75" customHeight="1">
      <c r="B28" s="389"/>
      <c r="C28" s="393" t="s">
        <v>394</v>
      </c>
      <c r="D28" s="408">
        <v>1</v>
      </c>
      <c r="E28" s="393" t="s">
        <v>80</v>
      </c>
      <c r="G28" s="389"/>
      <c r="H28" s="389"/>
      <c r="I28" s="389"/>
      <c r="J28" s="177"/>
      <c r="K28" s="239"/>
      <c r="L28" s="239"/>
      <c r="M28" s="239"/>
      <c r="N28" s="239"/>
      <c r="O28" s="239"/>
    </row>
    <row r="29" spans="2:15" s="170" customFormat="1" ht="12.75" customHeight="1">
      <c r="B29" s="389"/>
      <c r="C29" s="393" t="s">
        <v>343</v>
      </c>
      <c r="D29" s="408"/>
      <c r="E29" s="393"/>
      <c r="G29" s="389"/>
      <c r="H29" s="389"/>
      <c r="I29" s="389"/>
      <c r="J29" s="177"/>
      <c r="K29" s="239"/>
      <c r="L29" s="239"/>
      <c r="M29" s="239"/>
      <c r="N29" s="239"/>
      <c r="O29" s="239"/>
    </row>
    <row r="30" spans="2:15" s="170" customFormat="1" ht="12.75" customHeight="1">
      <c r="B30" s="394"/>
      <c r="C30" s="395" t="s">
        <v>338</v>
      </c>
      <c r="D30" s="173">
        <v>0.15</v>
      </c>
      <c r="E30" s="396" t="s">
        <v>38</v>
      </c>
      <c r="G30" s="385"/>
      <c r="H30" s="397"/>
      <c r="I30" s="398"/>
      <c r="J30" s="177"/>
      <c r="K30" s="239"/>
      <c r="L30" s="239"/>
      <c r="N30" s="239"/>
      <c r="O30" s="239"/>
    </row>
    <row r="31" spans="2:15" s="170" customFormat="1" ht="12.75" customHeight="1">
      <c r="B31" s="399"/>
      <c r="C31" s="395" t="s">
        <v>339</v>
      </c>
      <c r="D31" s="173">
        <v>0.15</v>
      </c>
      <c r="E31" s="396" t="s">
        <v>38</v>
      </c>
      <c r="G31" s="385"/>
      <c r="H31" s="397"/>
      <c r="I31" s="398"/>
      <c r="J31" s="177"/>
    </row>
    <row r="32" spans="2:15" s="170" customFormat="1" ht="12.75" customHeight="1">
      <c r="B32" s="399"/>
      <c r="C32" s="395" t="s">
        <v>369</v>
      </c>
      <c r="D32" s="173">
        <v>50</v>
      </c>
      <c r="E32" s="396" t="s">
        <v>370</v>
      </c>
      <c r="G32" s="385"/>
      <c r="H32" s="397"/>
      <c r="I32" s="398"/>
      <c r="J32" s="177"/>
    </row>
    <row r="33" spans="1:16" s="170" customFormat="1" ht="12.75" customHeight="1">
      <c r="B33" s="389"/>
      <c r="C33" s="393" t="s">
        <v>395</v>
      </c>
      <c r="D33" s="408"/>
      <c r="E33" s="393"/>
      <c r="G33" s="389"/>
      <c r="H33" s="389"/>
      <c r="I33" s="389"/>
      <c r="J33" s="177"/>
      <c r="K33" s="239"/>
      <c r="L33" s="239"/>
      <c r="M33" s="239"/>
      <c r="N33" s="239"/>
      <c r="O33" s="239"/>
    </row>
    <row r="34" spans="1:16" s="170" customFormat="1" ht="12.75" customHeight="1">
      <c r="B34" s="394"/>
      <c r="C34" s="395" t="s">
        <v>378</v>
      </c>
      <c r="D34" s="190">
        <v>7.4999999999999997E-2</v>
      </c>
      <c r="E34" s="396" t="s">
        <v>38</v>
      </c>
      <c r="G34" s="385"/>
      <c r="H34" s="397"/>
      <c r="I34" s="398"/>
      <c r="J34" s="177"/>
      <c r="K34" s="239"/>
      <c r="L34" s="239"/>
      <c r="N34" s="239"/>
      <c r="O34" s="239"/>
    </row>
    <row r="35" spans="1:16" s="170" customFormat="1" ht="12.75" customHeight="1">
      <c r="B35" s="399"/>
      <c r="C35" s="395" t="s">
        <v>339</v>
      </c>
      <c r="D35" s="173">
        <v>0.1</v>
      </c>
      <c r="E35" s="396" t="s">
        <v>38</v>
      </c>
      <c r="G35" s="385"/>
      <c r="H35" s="397"/>
      <c r="I35" s="398"/>
      <c r="J35" s="177"/>
    </row>
    <row r="36" spans="1:16" s="170" customFormat="1" ht="12.75" customHeight="1">
      <c r="B36" s="395"/>
      <c r="C36" s="400" t="s">
        <v>336</v>
      </c>
      <c r="D36" s="174">
        <v>4.6061944901923502E-2</v>
      </c>
      <c r="E36" s="401" t="s">
        <v>23</v>
      </c>
      <c r="G36" s="385"/>
      <c r="H36" s="397"/>
      <c r="I36" s="398"/>
      <c r="J36" s="177"/>
    </row>
    <row r="37" spans="1:16" s="170" customFormat="1" ht="12.75" customHeight="1">
      <c r="B37" s="395"/>
      <c r="C37" s="402"/>
      <c r="D37" s="175"/>
      <c r="E37" s="176"/>
      <c r="G37" s="385"/>
      <c r="H37" s="397"/>
      <c r="I37" s="398"/>
      <c r="J37" s="177"/>
    </row>
    <row r="38" spans="1:16" s="240" customFormat="1" ht="12.75" customHeight="1">
      <c r="A38" s="239"/>
      <c r="B38" s="170"/>
      <c r="C38" s="393" t="s">
        <v>417</v>
      </c>
      <c r="D38" s="173"/>
      <c r="E38" s="396"/>
      <c r="G38" s="172"/>
      <c r="H38" s="171"/>
      <c r="I38" s="170"/>
      <c r="K38" s="239"/>
      <c r="L38" s="239"/>
      <c r="M38" s="239"/>
      <c r="N38" s="239"/>
      <c r="O38" s="239"/>
      <c r="P38" s="239"/>
    </row>
    <row r="39" spans="1:16" s="240" customFormat="1" ht="12.75" customHeight="1">
      <c r="A39" s="239"/>
      <c r="B39" s="170"/>
      <c r="C39" s="395" t="s">
        <v>369</v>
      </c>
      <c r="D39" s="173">
        <v>3.63</v>
      </c>
      <c r="E39" s="396" t="s">
        <v>372</v>
      </c>
      <c r="G39" s="172"/>
      <c r="H39" s="171"/>
      <c r="I39" s="170"/>
      <c r="K39" s="239"/>
      <c r="L39" s="239"/>
      <c r="M39" s="239"/>
      <c r="N39" s="239"/>
      <c r="O39" s="239"/>
      <c r="P39" s="239"/>
    </row>
    <row r="40" spans="1:16" s="240" customFormat="1" ht="12.75" customHeight="1">
      <c r="A40" s="239"/>
      <c r="B40" s="170"/>
      <c r="C40" s="395" t="s">
        <v>396</v>
      </c>
      <c r="D40" s="173">
        <v>3</v>
      </c>
      <c r="E40" s="396" t="s">
        <v>38</v>
      </c>
      <c r="G40" s="172"/>
      <c r="H40" s="171"/>
      <c r="I40" s="170"/>
      <c r="K40" s="239"/>
      <c r="L40" s="239"/>
      <c r="M40" s="239"/>
      <c r="N40" s="239"/>
      <c r="O40" s="239"/>
      <c r="P40" s="239"/>
    </row>
    <row r="41" spans="1:16" s="240" customFormat="1" ht="12.75" customHeight="1">
      <c r="A41" s="239"/>
      <c r="B41" s="170"/>
      <c r="C41" s="400" t="s">
        <v>336</v>
      </c>
      <c r="D41" s="174">
        <v>10.89</v>
      </c>
      <c r="E41" s="401" t="s">
        <v>117</v>
      </c>
      <c r="G41" s="172"/>
      <c r="H41" s="171"/>
      <c r="I41" s="170"/>
      <c r="K41" s="239"/>
      <c r="L41" s="239"/>
      <c r="M41" s="239"/>
      <c r="N41" s="239"/>
      <c r="O41" s="239"/>
      <c r="P41" s="239"/>
    </row>
    <row r="42" spans="1:16" ht="12.75" customHeight="1"/>
    <row r="43" spans="1:16" ht="12.75" customHeight="1">
      <c r="C43" s="393" t="s">
        <v>373</v>
      </c>
      <c r="D43" s="173"/>
      <c r="E43" s="396"/>
      <c r="I43" s="177"/>
    </row>
    <row r="44" spans="1:16" ht="12.75" customHeight="1">
      <c r="C44" s="395" t="s">
        <v>374</v>
      </c>
      <c r="D44" s="403">
        <v>0.02</v>
      </c>
      <c r="E44" s="396" t="s">
        <v>117</v>
      </c>
      <c r="I44" s="177"/>
    </row>
    <row r="45" spans="1:16" ht="12.75" customHeight="1">
      <c r="C45" s="395" t="s">
        <v>375</v>
      </c>
      <c r="D45" s="173">
        <v>13.193097245096199</v>
      </c>
      <c r="E45" s="396" t="s">
        <v>117</v>
      </c>
    </row>
    <row r="46" spans="1:16" s="178" customFormat="1" ht="12.75" customHeight="1">
      <c r="B46" s="179"/>
      <c r="C46" s="400" t="s">
        <v>336</v>
      </c>
      <c r="D46" s="174">
        <v>0.26</v>
      </c>
      <c r="E46" s="401" t="s">
        <v>117</v>
      </c>
      <c r="G46" s="180"/>
      <c r="H46" s="181"/>
      <c r="I46" s="179"/>
      <c r="J46" s="182"/>
    </row>
    <row r="47" spans="1:16" s="178" customFormat="1" ht="12.75" customHeight="1">
      <c r="B47" s="179"/>
      <c r="C47" s="402"/>
      <c r="D47" s="175"/>
      <c r="E47" s="176"/>
      <c r="G47" s="180"/>
      <c r="H47" s="181"/>
      <c r="I47" s="179"/>
      <c r="J47" s="182"/>
    </row>
    <row r="48" spans="1:16" s="178" customFormat="1" ht="12.75" customHeight="1">
      <c r="B48" s="179"/>
      <c r="C48" s="393" t="s">
        <v>376</v>
      </c>
      <c r="D48" s="173"/>
      <c r="E48" s="396"/>
      <c r="G48" s="180"/>
      <c r="H48" s="181"/>
      <c r="I48" s="179"/>
      <c r="J48" s="170"/>
    </row>
    <row r="49" spans="2:15" s="178" customFormat="1" ht="12.75" customHeight="1">
      <c r="B49" s="179"/>
      <c r="C49" s="395" t="s">
        <v>337</v>
      </c>
      <c r="D49" s="173">
        <v>4</v>
      </c>
      <c r="E49" s="396" t="s">
        <v>80</v>
      </c>
      <c r="G49" s="180"/>
      <c r="H49" s="181"/>
      <c r="I49" s="179"/>
      <c r="J49" s="182"/>
    </row>
    <row r="50" spans="2:15" s="178" customFormat="1" ht="12.75" customHeight="1">
      <c r="B50" s="179"/>
      <c r="C50" s="400" t="s">
        <v>336</v>
      </c>
      <c r="D50" s="174">
        <v>4</v>
      </c>
      <c r="E50" s="401" t="s">
        <v>80</v>
      </c>
      <c r="G50" s="180"/>
      <c r="H50" s="181"/>
      <c r="I50" s="179"/>
      <c r="J50" s="182"/>
    </row>
    <row r="51" spans="2:15" s="178" customFormat="1" ht="12.75" customHeight="1">
      <c r="B51" s="179"/>
      <c r="C51" s="402"/>
      <c r="D51" s="175"/>
      <c r="E51" s="176"/>
      <c r="G51" s="180"/>
      <c r="H51" s="181"/>
      <c r="I51" s="179"/>
      <c r="J51" s="182"/>
    </row>
    <row r="52" spans="2:15" s="170" customFormat="1" ht="12.75" customHeight="1">
      <c r="B52" s="389"/>
      <c r="C52" s="393" t="s">
        <v>358</v>
      </c>
      <c r="D52" s="392"/>
      <c r="E52" s="392"/>
      <c r="G52" s="389"/>
      <c r="H52" s="389"/>
      <c r="I52" s="389"/>
      <c r="J52" s="177"/>
      <c r="K52" s="239"/>
      <c r="L52" s="239"/>
      <c r="M52" s="239"/>
      <c r="N52" s="239"/>
      <c r="O52" s="239"/>
    </row>
    <row r="53" spans="2:15" s="170" customFormat="1" ht="12.75" customHeight="1">
      <c r="B53" s="394"/>
      <c r="C53" s="395" t="s">
        <v>378</v>
      </c>
      <c r="D53" s="395">
        <v>7.4999999999999997E-2</v>
      </c>
      <c r="E53" s="395" t="s">
        <v>38</v>
      </c>
      <c r="G53" s="385"/>
      <c r="H53" s="397"/>
      <c r="I53" s="398"/>
      <c r="J53" s="177"/>
      <c r="K53" s="239"/>
      <c r="L53" s="239"/>
      <c r="N53" s="239"/>
      <c r="O53" s="239"/>
    </row>
    <row r="54" spans="2:15" s="170" customFormat="1" ht="12.75" customHeight="1">
      <c r="B54" s="399"/>
      <c r="C54" s="395" t="s">
        <v>339</v>
      </c>
      <c r="D54" s="173">
        <v>0.1</v>
      </c>
      <c r="E54" s="396" t="s">
        <v>38</v>
      </c>
      <c r="G54" s="385"/>
      <c r="H54" s="397"/>
      <c r="I54" s="398"/>
      <c r="J54" s="177"/>
    </row>
    <row r="55" spans="2:15" s="170" customFormat="1" ht="12.75" customHeight="1">
      <c r="B55" s="395"/>
      <c r="C55" s="400" t="s">
        <v>336</v>
      </c>
      <c r="D55" s="174">
        <v>2.3561944901923398E-2</v>
      </c>
      <c r="E55" s="401" t="s">
        <v>23</v>
      </c>
      <c r="G55" s="385"/>
      <c r="H55" s="397"/>
      <c r="I55" s="398"/>
      <c r="J55" s="177"/>
    </row>
    <row r="56" spans="2:15" s="170" customFormat="1" ht="12.75" customHeight="1">
      <c r="B56" s="395"/>
      <c r="C56" s="402"/>
      <c r="D56" s="175"/>
      <c r="E56" s="176"/>
      <c r="G56" s="385"/>
      <c r="H56" s="397"/>
      <c r="I56" s="398"/>
      <c r="J56" s="177"/>
    </row>
    <row r="57" spans="2:15" s="178" customFormat="1" ht="12.75" customHeight="1">
      <c r="B57" s="179"/>
      <c r="C57" s="393" t="s">
        <v>379</v>
      </c>
      <c r="D57" s="173"/>
      <c r="E57" s="396"/>
      <c r="G57" s="180"/>
      <c r="H57" s="181"/>
      <c r="I57" s="179"/>
      <c r="J57" s="182"/>
    </row>
    <row r="58" spans="2:15" s="178" customFormat="1" ht="12.75" customHeight="1">
      <c r="B58" s="179"/>
      <c r="C58" s="395" t="s">
        <v>380</v>
      </c>
      <c r="D58" s="173">
        <v>2.2999999999999998</v>
      </c>
      <c r="E58" s="396" t="s">
        <v>117</v>
      </c>
      <c r="G58" s="180"/>
      <c r="H58" s="181"/>
      <c r="I58" s="179"/>
      <c r="J58" s="182"/>
    </row>
    <row r="59" spans="2:15" s="178" customFormat="1" ht="12.75" customHeight="1">
      <c r="B59" s="179"/>
      <c r="C59" s="395" t="s">
        <v>381</v>
      </c>
      <c r="D59" s="173">
        <v>10.89</v>
      </c>
      <c r="E59" s="173" t="s">
        <v>117</v>
      </c>
      <c r="G59" s="180"/>
      <c r="H59" s="181"/>
      <c r="I59" s="179"/>
      <c r="J59" s="182"/>
    </row>
    <row r="60" spans="2:15" s="178" customFormat="1" ht="12.75" customHeight="1">
      <c r="B60" s="179"/>
      <c r="C60" s="395" t="s">
        <v>382</v>
      </c>
      <c r="D60" s="183">
        <v>0.15</v>
      </c>
      <c r="E60" s="396"/>
      <c r="G60" s="180"/>
      <c r="H60" s="181"/>
      <c r="I60" s="179"/>
      <c r="J60" s="182"/>
    </row>
    <row r="61" spans="2:15" s="178" customFormat="1" ht="12.75" customHeight="1">
      <c r="B61" s="179"/>
      <c r="C61" s="395" t="s">
        <v>383</v>
      </c>
      <c r="D61" s="173">
        <v>100</v>
      </c>
      <c r="E61" s="396" t="s">
        <v>292</v>
      </c>
      <c r="G61" s="180"/>
      <c r="H61" s="181"/>
      <c r="I61" s="179"/>
      <c r="J61" s="182"/>
    </row>
    <row r="62" spans="2:15" s="178" customFormat="1" ht="12.75" customHeight="1">
      <c r="B62" s="179"/>
      <c r="C62" s="400" t="s">
        <v>336</v>
      </c>
      <c r="D62" s="174">
        <v>1.51685</v>
      </c>
      <c r="E62" s="401" t="s">
        <v>384</v>
      </c>
      <c r="G62" s="180"/>
      <c r="H62" s="181"/>
      <c r="I62" s="179"/>
      <c r="J62" s="182"/>
    </row>
    <row r="63" spans="2:15" s="178" customFormat="1" ht="12.75" customHeight="1">
      <c r="B63" s="179"/>
      <c r="C63" s="402"/>
      <c r="D63" s="175"/>
      <c r="E63" s="176"/>
      <c r="G63" s="180"/>
      <c r="H63" s="181"/>
      <c r="I63" s="179"/>
      <c r="J63" s="182"/>
    </row>
    <row r="64" spans="2:15" s="178" customFormat="1" ht="12.75" customHeight="1">
      <c r="B64" s="179"/>
      <c r="C64" s="393" t="s">
        <v>385</v>
      </c>
      <c r="D64" s="173"/>
      <c r="E64" s="396"/>
      <c r="G64" s="180"/>
      <c r="H64" s="181"/>
      <c r="I64" s="179"/>
      <c r="J64" s="182"/>
    </row>
    <row r="65" spans="1:16" s="178" customFormat="1" ht="12.75" customHeight="1">
      <c r="B65" s="179"/>
      <c r="C65" s="395" t="s">
        <v>380</v>
      </c>
      <c r="D65" s="173">
        <v>2.2999999999999998</v>
      </c>
      <c r="E65" s="395" t="s">
        <v>117</v>
      </c>
      <c r="G65" s="180"/>
      <c r="H65" s="181"/>
      <c r="I65" s="179"/>
      <c r="J65" s="182"/>
    </row>
    <row r="66" spans="1:16" s="178" customFormat="1" ht="12.75" customHeight="1">
      <c r="B66" s="179"/>
      <c r="C66" s="395" t="s">
        <v>381</v>
      </c>
      <c r="D66" s="395">
        <v>10.89</v>
      </c>
      <c r="E66" s="395" t="s">
        <v>117</v>
      </c>
      <c r="G66" s="180"/>
      <c r="H66" s="181"/>
      <c r="I66" s="179"/>
      <c r="J66" s="182"/>
    </row>
    <row r="67" spans="1:16" s="178" customFormat="1" ht="12.75" customHeight="1">
      <c r="B67" s="179"/>
      <c r="C67" s="395" t="s">
        <v>382</v>
      </c>
      <c r="D67" s="183">
        <v>0.15</v>
      </c>
      <c r="E67" s="396"/>
      <c r="G67" s="180"/>
      <c r="H67" s="181"/>
      <c r="I67" s="179"/>
      <c r="J67" s="182"/>
    </row>
    <row r="68" spans="1:16" s="178" customFormat="1" ht="12.75" customHeight="1">
      <c r="B68" s="179"/>
      <c r="C68" s="395" t="s">
        <v>383</v>
      </c>
      <c r="D68" s="173">
        <v>10</v>
      </c>
      <c r="E68" s="396" t="s">
        <v>292</v>
      </c>
      <c r="G68" s="180"/>
      <c r="H68" s="181"/>
      <c r="I68" s="179"/>
      <c r="J68" s="182"/>
    </row>
    <row r="69" spans="1:16" s="178" customFormat="1" ht="12.75" customHeight="1">
      <c r="B69" s="179"/>
      <c r="C69" s="400" t="s">
        <v>336</v>
      </c>
      <c r="D69" s="174">
        <v>0.15168499999999999</v>
      </c>
      <c r="E69" s="401" t="s">
        <v>384</v>
      </c>
      <c r="G69" s="180"/>
      <c r="H69" s="181"/>
      <c r="I69" s="179"/>
      <c r="J69" s="182"/>
    </row>
    <row r="70" spans="1:16" s="178" customFormat="1" ht="12.75" customHeight="1">
      <c r="B70" s="179"/>
      <c r="C70" s="402"/>
      <c r="D70" s="175"/>
      <c r="E70" s="176"/>
      <c r="G70" s="180"/>
      <c r="H70" s="181"/>
      <c r="I70" s="179"/>
      <c r="J70" s="182"/>
    </row>
    <row r="71" spans="1:16" s="178" customFormat="1" ht="12.75" customHeight="1">
      <c r="B71" s="184" t="s">
        <v>553</v>
      </c>
      <c r="C71" s="399" t="s">
        <v>386</v>
      </c>
      <c r="D71" s="185" t="s">
        <v>387</v>
      </c>
      <c r="E71" s="404" t="s">
        <v>388</v>
      </c>
      <c r="G71" s="186"/>
      <c r="H71" s="181"/>
      <c r="I71" s="179"/>
      <c r="J71" s="182"/>
    </row>
    <row r="72" spans="1:16" s="178" customFormat="1" ht="12.75" customHeight="1">
      <c r="B72" s="187">
        <v>1</v>
      </c>
      <c r="C72" s="405" t="s">
        <v>389</v>
      </c>
      <c r="D72" s="188">
        <v>3</v>
      </c>
      <c r="E72" s="189">
        <v>1</v>
      </c>
      <c r="G72" s="189"/>
      <c r="H72" s="181"/>
      <c r="I72" s="179"/>
      <c r="J72" s="182"/>
    </row>
    <row r="73" spans="1:16" s="178" customFormat="1" ht="12.75" customHeight="1">
      <c r="B73" s="187">
        <v>1</v>
      </c>
      <c r="C73" s="405" t="s">
        <v>390</v>
      </c>
      <c r="D73" s="188">
        <v>3</v>
      </c>
      <c r="E73" s="189">
        <v>1</v>
      </c>
      <c r="G73" s="189"/>
      <c r="H73" s="181"/>
      <c r="I73" s="179"/>
      <c r="J73" s="182"/>
    </row>
    <row r="74" spans="1:16" s="178" customFormat="1" ht="12.75" customHeight="1">
      <c r="B74" s="187">
        <v>1</v>
      </c>
      <c r="C74" s="405" t="s">
        <v>391</v>
      </c>
      <c r="D74" s="188">
        <v>1.5</v>
      </c>
      <c r="E74" s="189">
        <v>1</v>
      </c>
      <c r="G74" s="189"/>
      <c r="H74" s="181"/>
      <c r="I74" s="179"/>
      <c r="J74" s="182"/>
    </row>
    <row r="75" spans="1:16" s="178" customFormat="1" ht="12.75" customHeight="1">
      <c r="B75" s="187">
        <v>1</v>
      </c>
      <c r="C75" s="405" t="s">
        <v>392</v>
      </c>
      <c r="D75" s="188">
        <v>0.15</v>
      </c>
      <c r="E75" s="189">
        <v>1</v>
      </c>
      <c r="G75" s="189"/>
      <c r="H75" s="181"/>
      <c r="I75" s="179"/>
      <c r="J75" s="182"/>
    </row>
    <row r="76" spans="1:16" s="178" customFormat="1" ht="12.75" customHeight="1">
      <c r="B76" s="179"/>
      <c r="C76" s="405"/>
      <c r="D76" s="188"/>
      <c r="E76" s="189"/>
      <c r="G76" s="189"/>
      <c r="H76" s="181"/>
      <c r="I76" s="179"/>
      <c r="J76" s="182"/>
    </row>
    <row r="77" spans="1:16" s="172" customFormat="1" ht="12.75" customHeight="1">
      <c r="A77" s="239"/>
      <c r="B77" s="170"/>
      <c r="C77" s="406"/>
      <c r="D77" s="171"/>
      <c r="E77" s="171"/>
      <c r="H77" s="171"/>
      <c r="I77" s="170"/>
      <c r="J77" s="240"/>
      <c r="K77" s="239"/>
      <c r="L77" s="239"/>
      <c r="M77" s="239"/>
      <c r="N77" s="239"/>
      <c r="O77" s="239"/>
      <c r="P77" s="239"/>
    </row>
    <row r="78" spans="1:16" s="172" customFormat="1" ht="12.75" customHeight="1">
      <c r="A78" s="239"/>
      <c r="B78" s="170"/>
      <c r="C78" s="406"/>
      <c r="D78" s="171"/>
      <c r="E78" s="171"/>
      <c r="F78" s="171"/>
      <c r="H78" s="171"/>
      <c r="I78" s="170"/>
      <c r="J78" s="240"/>
      <c r="K78" s="239"/>
      <c r="L78" s="239"/>
      <c r="M78" s="239"/>
      <c r="N78" s="239"/>
      <c r="O78" s="239"/>
      <c r="P78" s="239"/>
    </row>
    <row r="79" spans="1:16" ht="12.75" customHeight="1"/>
    <row r="80" spans="1:16" ht="12.75" customHeight="1"/>
    <row r="81" spans="1:16" ht="12.75" customHeight="1">
      <c r="C81" s="407"/>
    </row>
    <row r="82" spans="1:16" ht="12.75" customHeight="1">
      <c r="C82" s="407"/>
    </row>
    <row r="83" spans="1:16" s="171" customFormat="1" ht="12.75" customHeight="1">
      <c r="A83" s="239"/>
      <c r="B83" s="170"/>
      <c r="C83" s="407"/>
      <c r="G83" s="172"/>
      <c r="I83" s="170"/>
      <c r="J83" s="240"/>
      <c r="K83" s="239"/>
      <c r="L83" s="239"/>
      <c r="M83" s="239"/>
      <c r="N83" s="239"/>
      <c r="O83" s="239"/>
      <c r="P83" s="239"/>
    </row>
  </sheetData>
  <mergeCells count="2">
    <mergeCell ref="B3:I3"/>
    <mergeCell ref="C8:I8"/>
  </mergeCells>
  <conditionalFormatting sqref="D44">
    <cfRule type="expression" dxfId="17" priority="4">
      <formula>AND($A44&lt;&gt;"COMPOSICAO",$A44&lt;&gt;"INSUMO",$A44&lt;&gt;"")</formula>
    </cfRule>
    <cfRule type="expression" dxfId="16" priority="5">
      <formula>AND(OR($A44="COMPOSICAO",$A44="INSUMO",$A44&lt;&gt;""),$A44&lt;&gt;"")</formula>
    </cfRule>
  </conditionalFormatting>
  <conditionalFormatting sqref="D44">
    <cfRule type="expression" dxfId="15" priority="6">
      <formula>AND($A44&lt;&gt;"COMPOSICAO",$A44&lt;&gt;"INSUMO",$A44&lt;&gt;"")</formula>
    </cfRule>
    <cfRule type="expression" dxfId="14" priority="7">
      <formula>AND(OR($A44="COMPOSICAO",$A44="INSUMO",$A44&lt;&gt;""),$A44&lt;&gt;"")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5" max="16383" man="1"/>
    <brk id="70" max="16383"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19">
    <tabColor theme="3" tint="0.39997558519241921"/>
  </sheetPr>
  <dimension ref="A3:AMK84"/>
  <sheetViews>
    <sheetView showZeros="0" topLeftCell="B1" zoomScaleNormal="100" workbookViewId="0">
      <selection activeCell="H23" sqref="H23:H24"/>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566</v>
      </c>
      <c r="D7" s="254"/>
      <c r="E7" s="254"/>
      <c r="F7" s="255"/>
      <c r="G7" s="254"/>
      <c r="H7" s="256"/>
      <c r="I7" s="257"/>
    </row>
    <row r="8" spans="2:12" s="170" customFormat="1" ht="31.5" customHeight="1">
      <c r="B8" s="258"/>
      <c r="C8" s="996" t="s">
        <v>311</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v>7.0000000000000007E-2</v>
      </c>
      <c r="H13" s="263">
        <v>504.5</v>
      </c>
      <c r="I13" s="263">
        <f>ROUND(G13*H13,2)</f>
        <v>35.32</v>
      </c>
      <c r="J13" s="843"/>
      <c r="L13" s="844"/>
    </row>
    <row r="14" spans="2:12" s="258" customFormat="1" ht="12.75">
      <c r="B14" s="262">
        <f>B13+1</f>
        <v>2</v>
      </c>
      <c r="C14" s="840" t="s">
        <v>415</v>
      </c>
      <c r="D14" s="841" t="s">
        <v>416</v>
      </c>
      <c r="E14" s="841" t="s">
        <v>28</v>
      </c>
      <c r="F14" s="841" t="s">
        <v>117</v>
      </c>
      <c r="G14" s="842">
        <v>4.67</v>
      </c>
      <c r="H14" s="263">
        <v>8.74</v>
      </c>
      <c r="I14" s="263">
        <f t="shared" ref="I14:I24" si="0">ROUND(G14*H14,2)</f>
        <v>40.82</v>
      </c>
      <c r="J14" s="843"/>
      <c r="L14" s="844"/>
    </row>
    <row r="15" spans="2:12" s="258" customFormat="1" ht="25.5">
      <c r="B15" s="262">
        <f t="shared" ref="B15:B24" si="1">B14+1</f>
        <v>3</v>
      </c>
      <c r="C15" s="840" t="s">
        <v>355</v>
      </c>
      <c r="D15" s="841">
        <v>10997</v>
      </c>
      <c r="E15" s="841" t="s">
        <v>22</v>
      </c>
      <c r="F15" s="841" t="s">
        <v>117</v>
      </c>
      <c r="G15" s="842">
        <v>0.16</v>
      </c>
      <c r="H15" s="263">
        <v>48</v>
      </c>
      <c r="I15" s="263">
        <f t="shared" si="0"/>
        <v>7.68</v>
      </c>
      <c r="J15" s="843"/>
    </row>
    <row r="16" spans="2:12" s="258" customFormat="1" ht="25.5">
      <c r="B16" s="262">
        <f t="shared" si="1"/>
        <v>4</v>
      </c>
      <c r="C16" s="840" t="s">
        <v>492</v>
      </c>
      <c r="D16" s="841">
        <v>11976</v>
      </c>
      <c r="E16" s="841" t="s">
        <v>22</v>
      </c>
      <c r="F16" s="841" t="s">
        <v>80</v>
      </c>
      <c r="G16" s="842">
        <v>4</v>
      </c>
      <c r="H16" s="263">
        <v>1.3</v>
      </c>
      <c r="I16" s="263">
        <f t="shared" si="0"/>
        <v>5.2</v>
      </c>
      <c r="J16" s="843"/>
    </row>
    <row r="17" spans="2:15" s="258" customFormat="1" ht="25.5">
      <c r="B17" s="262">
        <f t="shared" si="1"/>
        <v>5</v>
      </c>
      <c r="C17" s="840" t="str">
        <f>'Resumo Cotações'!$C$28</f>
        <v>Barra roscada Ø 5/16" em aço carbono, com 2 porcas e 2 arruelas</v>
      </c>
      <c r="D17" s="852" t="str">
        <f>'Resumo Cotações'!$B$28</f>
        <v>PRF-01</v>
      </c>
      <c r="E17" s="852" t="s">
        <v>547</v>
      </c>
      <c r="F17" s="841" t="str">
        <f>'Resumo Cotações'!$D$28</f>
        <v>cj</v>
      </c>
      <c r="G17" s="842">
        <v>1</v>
      </c>
      <c r="H17" s="263">
        <f>ROUND('Resumo Cotações'!$K$28,2)</f>
        <v>27.82</v>
      </c>
      <c r="I17" s="263">
        <f t="shared" si="0"/>
        <v>27.82</v>
      </c>
      <c r="J17" s="843"/>
    </row>
    <row r="18" spans="2:15" s="258" customFormat="1" ht="12.75">
      <c r="B18" s="262">
        <f t="shared" si="1"/>
        <v>6</v>
      </c>
      <c r="C18" s="840" t="str">
        <f>'Resumo Cotações'!$C$29</f>
        <v>Borracha natural sem lona, esp = 5mm</v>
      </c>
      <c r="D18" s="841" t="str">
        <f>'Resumo Cotações'!$B$29</f>
        <v>BORR-01</v>
      </c>
      <c r="E18" s="841" t="s">
        <v>547</v>
      </c>
      <c r="F18" s="841" t="str">
        <f>'Resumo Cotações'!$D$29</f>
        <v>m²</v>
      </c>
      <c r="G18" s="842">
        <v>0.02</v>
      </c>
      <c r="H18" s="263">
        <f>ROUND('Resumo Cotações'!$K$29,2)</f>
        <v>198.99</v>
      </c>
      <c r="I18" s="263">
        <f t="shared" si="0"/>
        <v>3.98</v>
      </c>
      <c r="J18" s="843"/>
      <c r="K18" s="845"/>
      <c r="L18" s="844"/>
      <c r="M18" s="845"/>
    </row>
    <row r="19" spans="2:15" s="258" customFormat="1" ht="51">
      <c r="B19" s="262">
        <f t="shared" si="1"/>
        <v>7</v>
      </c>
      <c r="C19" s="840" t="s">
        <v>360</v>
      </c>
      <c r="D19" s="841">
        <v>100952</v>
      </c>
      <c r="E19" s="841" t="s">
        <v>22</v>
      </c>
      <c r="F19" s="841" t="s">
        <v>69</v>
      </c>
      <c r="G19" s="842">
        <v>0.94</v>
      </c>
      <c r="H19" s="263">
        <v>3</v>
      </c>
      <c r="I19" s="263">
        <f t="shared" si="0"/>
        <v>2.82</v>
      </c>
      <c r="J19" s="843"/>
      <c r="L19" s="844"/>
    </row>
    <row r="20" spans="2:15" s="258" customFormat="1" ht="51">
      <c r="B20" s="262">
        <f t="shared" si="1"/>
        <v>8</v>
      </c>
      <c r="C20" s="840" t="s">
        <v>361</v>
      </c>
      <c r="D20" s="841">
        <v>100954</v>
      </c>
      <c r="E20" s="841" t="s">
        <v>22</v>
      </c>
      <c r="F20" s="841" t="s">
        <v>69</v>
      </c>
      <c r="G20" s="842">
        <v>0.09</v>
      </c>
      <c r="H20" s="263">
        <v>8.99</v>
      </c>
      <c r="I20" s="263">
        <f t="shared" si="0"/>
        <v>0.81</v>
      </c>
      <c r="J20" s="843"/>
      <c r="L20" s="844"/>
    </row>
    <row r="21" spans="2:15" s="258" customFormat="1" ht="25.5">
      <c r="B21" s="262">
        <f t="shared" si="1"/>
        <v>9</v>
      </c>
      <c r="C21" s="840" t="s">
        <v>362</v>
      </c>
      <c r="D21" s="841">
        <v>88240</v>
      </c>
      <c r="E21" s="841" t="s">
        <v>22</v>
      </c>
      <c r="F21" s="841" t="s">
        <v>344</v>
      </c>
      <c r="G21" s="842">
        <v>2</v>
      </c>
      <c r="H21" s="263">
        <v>28.33</v>
      </c>
      <c r="I21" s="263">
        <f t="shared" si="0"/>
        <v>56.66</v>
      </c>
      <c r="J21" s="843"/>
      <c r="L21" s="844"/>
    </row>
    <row r="22" spans="2:15" s="258" customFormat="1" ht="25.5">
      <c r="B22" s="262">
        <f t="shared" si="1"/>
        <v>10</v>
      </c>
      <c r="C22" s="840" t="s">
        <v>363</v>
      </c>
      <c r="D22" s="841">
        <v>88317</v>
      </c>
      <c r="E22" s="841" t="s">
        <v>22</v>
      </c>
      <c r="F22" s="841" t="s">
        <v>344</v>
      </c>
      <c r="G22" s="842">
        <v>2</v>
      </c>
      <c r="H22" s="263">
        <v>36.07</v>
      </c>
      <c r="I22" s="263">
        <f t="shared" si="0"/>
        <v>72.14</v>
      </c>
      <c r="J22" s="843"/>
      <c r="L22" s="844"/>
    </row>
    <row r="23" spans="2:15" s="258" customFormat="1" ht="25.5">
      <c r="B23" s="262">
        <f t="shared" si="1"/>
        <v>11</v>
      </c>
      <c r="C23" s="840" t="s">
        <v>364</v>
      </c>
      <c r="D23" s="841">
        <v>88241</v>
      </c>
      <c r="E23" s="841" t="s">
        <v>22</v>
      </c>
      <c r="F23" s="841" t="s">
        <v>344</v>
      </c>
      <c r="G23" s="842">
        <v>1</v>
      </c>
      <c r="H23" s="263">
        <v>27.29</v>
      </c>
      <c r="I23" s="263">
        <f t="shared" si="0"/>
        <v>27.29</v>
      </c>
      <c r="J23" s="843"/>
      <c r="L23" s="844"/>
    </row>
    <row r="24" spans="2:15" s="258" customFormat="1" ht="25.5">
      <c r="B24" s="262">
        <f t="shared" si="1"/>
        <v>12</v>
      </c>
      <c r="C24" s="840" t="s">
        <v>365</v>
      </c>
      <c r="D24" s="841">
        <v>90779</v>
      </c>
      <c r="E24" s="841" t="s">
        <v>22</v>
      </c>
      <c r="F24" s="841" t="s">
        <v>344</v>
      </c>
      <c r="G24" s="842">
        <v>0.1</v>
      </c>
      <c r="H24" s="263">
        <v>160.77000000000001</v>
      </c>
      <c r="I24" s="263">
        <f t="shared" si="0"/>
        <v>16.079999999999998</v>
      </c>
      <c r="J24" s="843"/>
      <c r="K24" s="845"/>
      <c r="L24" s="845"/>
      <c r="M24" s="845"/>
    </row>
    <row r="25" spans="2:15" s="170" customFormat="1" ht="12.75" customHeight="1">
      <c r="B25" s="383"/>
      <c r="C25" s="384"/>
      <c r="D25" s="383"/>
      <c r="E25" s="383"/>
      <c r="F25" s="385"/>
      <c r="G25" s="386"/>
      <c r="H25" s="387"/>
      <c r="I25" s="388"/>
      <c r="J25" s="177"/>
    </row>
    <row r="26" spans="2:15" s="170" customFormat="1" ht="12.75" customHeight="1">
      <c r="B26" s="384"/>
      <c r="D26" s="389"/>
      <c r="E26" s="389"/>
      <c r="F26" s="389"/>
      <c r="G26" s="385"/>
      <c r="H26" s="390" t="s">
        <v>366</v>
      </c>
      <c r="I26" s="391">
        <f>SUM(I13:I25)</f>
        <v>296.62</v>
      </c>
      <c r="J26" s="177"/>
    </row>
    <row r="27" spans="2:15" s="170" customFormat="1" ht="12.75" customHeight="1">
      <c r="B27" s="389"/>
      <c r="C27" s="392" t="s">
        <v>367</v>
      </c>
      <c r="D27" s="389"/>
      <c r="E27" s="389"/>
      <c r="F27" s="389"/>
      <c r="G27" s="389"/>
      <c r="H27" s="389"/>
      <c r="I27" s="389"/>
      <c r="J27" s="177"/>
      <c r="K27" s="239"/>
      <c r="L27" s="239"/>
      <c r="M27" s="239"/>
      <c r="N27" s="239"/>
      <c r="O27" s="239"/>
    </row>
    <row r="28" spans="2:15" s="170" customFormat="1" ht="12.75" customHeight="1">
      <c r="B28" s="389"/>
      <c r="C28" s="392"/>
      <c r="D28" s="389"/>
      <c r="E28" s="389"/>
      <c r="F28" s="389"/>
      <c r="G28" s="389"/>
      <c r="H28" s="389"/>
      <c r="I28" s="389"/>
      <c r="J28" s="177"/>
      <c r="K28" s="239"/>
      <c r="L28" s="239"/>
      <c r="M28" s="239"/>
      <c r="N28" s="239"/>
      <c r="O28" s="239"/>
    </row>
    <row r="29" spans="2:15" s="170" customFormat="1" ht="12.75" customHeight="1">
      <c r="B29" s="389"/>
      <c r="C29" s="393" t="s">
        <v>368</v>
      </c>
      <c r="D29" s="392"/>
      <c r="E29" s="392"/>
      <c r="F29" s="392"/>
      <c r="G29" s="389"/>
      <c r="H29" s="389"/>
      <c r="I29" s="389"/>
      <c r="J29" s="177"/>
      <c r="K29" s="239"/>
      <c r="L29" s="239"/>
      <c r="M29" s="239"/>
      <c r="N29" s="239"/>
      <c r="O29" s="239"/>
    </row>
    <row r="30" spans="2:15" s="170" customFormat="1" ht="12.75" customHeight="1">
      <c r="B30" s="394"/>
      <c r="C30" s="395" t="s">
        <v>338</v>
      </c>
      <c r="D30" s="173">
        <v>0.35</v>
      </c>
      <c r="E30" s="396" t="s">
        <v>38</v>
      </c>
      <c r="G30" s="385"/>
      <c r="H30" s="397"/>
      <c r="I30" s="398"/>
      <c r="J30" s="177"/>
      <c r="K30" s="239"/>
      <c r="L30" s="239"/>
      <c r="N30" s="239"/>
      <c r="O30" s="239"/>
    </row>
    <row r="31" spans="2:15" s="170" customFormat="1" ht="12.75" customHeight="1">
      <c r="B31" s="399"/>
      <c r="C31" s="395" t="s">
        <v>339</v>
      </c>
      <c r="D31" s="173">
        <v>0.2</v>
      </c>
      <c r="E31" s="396" t="s">
        <v>38</v>
      </c>
      <c r="G31" s="385"/>
      <c r="H31" s="397"/>
      <c r="I31" s="398"/>
      <c r="J31" s="177"/>
    </row>
    <row r="32" spans="2:15" s="170" customFormat="1" ht="12.75" customHeight="1">
      <c r="B32" s="399"/>
      <c r="C32" s="395" t="s">
        <v>369</v>
      </c>
      <c r="D32" s="173">
        <v>50</v>
      </c>
      <c r="E32" s="396" t="s">
        <v>370</v>
      </c>
      <c r="G32" s="385"/>
      <c r="H32" s="397"/>
      <c r="I32" s="398"/>
      <c r="J32" s="177"/>
    </row>
    <row r="33" spans="1:16" s="170" customFormat="1" ht="12.75" customHeight="1">
      <c r="B33" s="395"/>
      <c r="C33" s="400" t="s">
        <v>336</v>
      </c>
      <c r="D33" s="174">
        <v>7.0000000000000007E-2</v>
      </c>
      <c r="E33" s="401" t="s">
        <v>23</v>
      </c>
      <c r="G33" s="385"/>
      <c r="H33" s="397"/>
      <c r="I33" s="398"/>
      <c r="J33" s="177"/>
    </row>
    <row r="34" spans="1:16" s="170" customFormat="1" ht="12.75" customHeight="1">
      <c r="B34" s="395"/>
      <c r="C34" s="402"/>
      <c r="D34" s="175"/>
      <c r="E34" s="176"/>
      <c r="G34" s="385"/>
      <c r="H34" s="397"/>
      <c r="I34" s="398"/>
      <c r="J34" s="177"/>
    </row>
    <row r="35" spans="1:16" s="240" customFormat="1" ht="12.75" customHeight="1">
      <c r="A35" s="239"/>
      <c r="B35" s="170"/>
      <c r="C35" s="393" t="s">
        <v>418</v>
      </c>
      <c r="D35" s="173"/>
      <c r="E35" s="396"/>
      <c r="G35" s="172"/>
      <c r="H35" s="171"/>
      <c r="I35" s="170"/>
      <c r="K35" s="239"/>
      <c r="L35" s="239"/>
      <c r="M35" s="239"/>
      <c r="N35" s="239"/>
      <c r="O35" s="239"/>
      <c r="P35" s="239"/>
    </row>
    <row r="36" spans="1:16" s="240" customFormat="1" ht="12.75" customHeight="1">
      <c r="A36" s="239"/>
      <c r="B36" s="170"/>
      <c r="C36" s="395" t="s">
        <v>369</v>
      </c>
      <c r="D36" s="173">
        <v>7.29</v>
      </c>
      <c r="E36" s="396" t="s">
        <v>372</v>
      </c>
      <c r="G36" s="172"/>
      <c r="H36" s="171"/>
      <c r="I36" s="170"/>
      <c r="K36" s="239"/>
      <c r="L36" s="239"/>
      <c r="M36" s="239"/>
      <c r="N36" s="239"/>
      <c r="O36" s="239"/>
      <c r="P36" s="239"/>
    </row>
    <row r="37" spans="1:16" s="240" customFormat="1" ht="12.75" customHeight="1">
      <c r="A37" s="239"/>
      <c r="B37" s="170"/>
      <c r="C37" s="395" t="s">
        <v>338</v>
      </c>
      <c r="D37" s="173">
        <v>0.64</v>
      </c>
      <c r="E37" s="396" t="s">
        <v>38</v>
      </c>
      <c r="G37" s="172"/>
      <c r="H37" s="171"/>
      <c r="I37" s="170"/>
      <c r="K37" s="239"/>
      <c r="L37" s="239"/>
      <c r="M37" s="239"/>
      <c r="N37" s="239"/>
      <c r="O37" s="239"/>
      <c r="P37" s="239"/>
    </row>
    <row r="38" spans="1:16" s="240" customFormat="1" ht="12.75" customHeight="1">
      <c r="A38" s="239"/>
      <c r="B38" s="170"/>
      <c r="C38" s="400" t="s">
        <v>336</v>
      </c>
      <c r="D38" s="174">
        <v>4.67</v>
      </c>
      <c r="E38" s="401" t="s">
        <v>117</v>
      </c>
      <c r="G38" s="172"/>
      <c r="H38" s="171"/>
      <c r="I38" s="170"/>
      <c r="K38" s="239"/>
      <c r="L38" s="239"/>
      <c r="M38" s="239"/>
      <c r="N38" s="239"/>
      <c r="O38" s="239"/>
      <c r="P38" s="239"/>
    </row>
    <row r="39" spans="1:16" ht="12.75" customHeight="1"/>
    <row r="40" spans="1:16" ht="12.75" customHeight="1">
      <c r="C40" s="393" t="s">
        <v>373</v>
      </c>
      <c r="D40" s="173"/>
      <c r="E40" s="396"/>
      <c r="I40" s="177"/>
    </row>
    <row r="41" spans="1:16" ht="12.75" customHeight="1">
      <c r="C41" s="395" t="s">
        <v>374</v>
      </c>
      <c r="D41" s="403">
        <v>0.02</v>
      </c>
      <c r="E41" s="396" t="s">
        <v>117</v>
      </c>
      <c r="I41" s="177"/>
    </row>
    <row r="42" spans="1:16" ht="12.75" customHeight="1">
      <c r="C42" s="395" t="s">
        <v>375</v>
      </c>
      <c r="D42" s="173">
        <v>8.17</v>
      </c>
      <c r="E42" s="396" t="s">
        <v>117</v>
      </c>
    </row>
    <row r="43" spans="1:16" s="178" customFormat="1" ht="12.75" customHeight="1">
      <c r="B43" s="179"/>
      <c r="C43" s="400" t="s">
        <v>336</v>
      </c>
      <c r="D43" s="174">
        <v>0.16</v>
      </c>
      <c r="E43" s="401" t="s">
        <v>117</v>
      </c>
      <c r="G43" s="180"/>
      <c r="H43" s="181"/>
      <c r="I43" s="179"/>
      <c r="J43" s="182"/>
    </row>
    <row r="44" spans="1:16" s="178" customFormat="1" ht="12.75" customHeight="1">
      <c r="B44" s="179"/>
      <c r="C44" s="402"/>
      <c r="D44" s="175"/>
      <c r="E44" s="176"/>
      <c r="G44" s="180"/>
      <c r="H44" s="181"/>
      <c r="I44" s="179"/>
      <c r="J44" s="182"/>
    </row>
    <row r="45" spans="1:16" s="178" customFormat="1" ht="12.75" customHeight="1">
      <c r="B45" s="179"/>
      <c r="C45" s="393" t="s">
        <v>376</v>
      </c>
      <c r="D45" s="173"/>
      <c r="E45" s="396"/>
      <c r="G45" s="180"/>
      <c r="H45" s="181"/>
      <c r="I45" s="179"/>
      <c r="J45" s="170"/>
    </row>
    <row r="46" spans="1:16" s="178" customFormat="1" ht="12.75" customHeight="1">
      <c r="B46" s="179"/>
      <c r="C46" s="395" t="s">
        <v>377</v>
      </c>
      <c r="D46" s="173">
        <v>4</v>
      </c>
      <c r="E46" s="396" t="s">
        <v>80</v>
      </c>
      <c r="G46" s="180"/>
      <c r="H46" s="181"/>
      <c r="I46" s="179"/>
      <c r="J46" s="182"/>
    </row>
    <row r="47" spans="1:16" s="178" customFormat="1" ht="12.75" customHeight="1">
      <c r="B47" s="179"/>
      <c r="C47" s="400" t="s">
        <v>336</v>
      </c>
      <c r="D47" s="174">
        <v>4</v>
      </c>
      <c r="E47" s="401" t="s">
        <v>80</v>
      </c>
      <c r="G47" s="180"/>
      <c r="H47" s="181"/>
      <c r="I47" s="179"/>
      <c r="J47" s="182"/>
    </row>
    <row r="48" spans="1:16" s="178" customFormat="1" ht="12.75" customHeight="1">
      <c r="B48" s="179"/>
      <c r="C48" s="402"/>
      <c r="D48" s="175"/>
      <c r="E48" s="176"/>
      <c r="G48" s="180"/>
      <c r="H48" s="181"/>
      <c r="I48" s="179"/>
      <c r="J48" s="182"/>
    </row>
    <row r="49" spans="2:15" s="178" customFormat="1" ht="12.75" customHeight="1">
      <c r="B49" s="179"/>
      <c r="C49" s="393" t="s">
        <v>356</v>
      </c>
      <c r="D49" s="173"/>
      <c r="E49" s="396"/>
      <c r="G49" s="180"/>
      <c r="H49" s="181"/>
      <c r="I49" s="179"/>
      <c r="J49" s="170"/>
    </row>
    <row r="50" spans="2:15" s="178" customFormat="1" ht="12.75" customHeight="1">
      <c r="B50" s="179"/>
      <c r="C50" s="395" t="s">
        <v>337</v>
      </c>
      <c r="D50" s="173">
        <v>1</v>
      </c>
      <c r="E50" s="396" t="s">
        <v>80</v>
      </c>
      <c r="G50" s="180"/>
      <c r="H50" s="181"/>
      <c r="I50" s="179"/>
      <c r="J50" s="182"/>
    </row>
    <row r="51" spans="2:15" s="178" customFormat="1" ht="12.75" customHeight="1">
      <c r="B51" s="179"/>
      <c r="C51" s="400" t="s">
        <v>336</v>
      </c>
      <c r="D51" s="174">
        <v>1</v>
      </c>
      <c r="E51" s="401" t="s">
        <v>80</v>
      </c>
      <c r="G51" s="180"/>
      <c r="H51" s="181"/>
      <c r="I51" s="179"/>
      <c r="J51" s="182"/>
    </row>
    <row r="52" spans="2:15" s="178" customFormat="1" ht="12.75" customHeight="1">
      <c r="B52" s="179"/>
      <c r="C52" s="402"/>
      <c r="D52" s="175"/>
      <c r="E52" s="176"/>
      <c r="G52" s="180"/>
      <c r="H52" s="181"/>
      <c r="I52" s="179"/>
      <c r="J52" s="182"/>
    </row>
    <row r="53" spans="2:15" s="170" customFormat="1" ht="12.75" customHeight="1">
      <c r="B53" s="389"/>
      <c r="C53" s="393" t="s">
        <v>358</v>
      </c>
      <c r="D53" s="392"/>
      <c r="E53" s="392"/>
      <c r="G53" s="389"/>
      <c r="H53" s="389"/>
      <c r="I53" s="389"/>
      <c r="J53" s="177"/>
      <c r="K53" s="239"/>
      <c r="L53" s="239"/>
      <c r="M53" s="239"/>
      <c r="N53" s="239"/>
      <c r="O53" s="239"/>
    </row>
    <row r="54" spans="2:15" s="170" customFormat="1" ht="12.75" customHeight="1">
      <c r="B54" s="394"/>
      <c r="C54" s="395" t="s">
        <v>378</v>
      </c>
      <c r="D54" s="190">
        <v>7.4999999999999997E-2</v>
      </c>
      <c r="E54" s="396" t="s">
        <v>38</v>
      </c>
      <c r="G54" s="385"/>
      <c r="H54" s="397"/>
      <c r="I54" s="398"/>
      <c r="J54" s="177"/>
      <c r="K54" s="239"/>
      <c r="L54" s="239"/>
      <c r="N54" s="239"/>
      <c r="O54" s="239"/>
    </row>
    <row r="55" spans="2:15" s="170" customFormat="1" ht="12.75" customHeight="1">
      <c r="B55" s="399"/>
      <c r="C55" s="395" t="s">
        <v>339</v>
      </c>
      <c r="D55" s="173">
        <v>0.1</v>
      </c>
      <c r="E55" s="396" t="s">
        <v>38</v>
      </c>
      <c r="G55" s="385"/>
      <c r="H55" s="397"/>
      <c r="I55" s="398"/>
      <c r="J55" s="177"/>
    </row>
    <row r="56" spans="2:15" s="170" customFormat="1" ht="12.75" customHeight="1">
      <c r="B56" s="395"/>
      <c r="C56" s="400" t="s">
        <v>336</v>
      </c>
      <c r="D56" s="174">
        <v>2.3561944901923398E-2</v>
      </c>
      <c r="E56" s="401" t="s">
        <v>23</v>
      </c>
      <c r="G56" s="385"/>
      <c r="H56" s="397"/>
      <c r="I56" s="398"/>
      <c r="J56" s="177"/>
    </row>
    <row r="57" spans="2:15" s="170" customFormat="1" ht="12.75" customHeight="1">
      <c r="B57" s="395"/>
      <c r="C57" s="402"/>
      <c r="D57" s="175"/>
      <c r="E57" s="176"/>
      <c r="G57" s="385"/>
      <c r="H57" s="397"/>
      <c r="I57" s="398"/>
      <c r="J57" s="177"/>
    </row>
    <row r="58" spans="2:15" s="178" customFormat="1" ht="12.75" customHeight="1">
      <c r="B58" s="179"/>
      <c r="C58" s="393" t="s">
        <v>379</v>
      </c>
      <c r="D58" s="173"/>
      <c r="E58" s="396"/>
      <c r="G58" s="180"/>
      <c r="H58" s="181"/>
      <c r="I58" s="179"/>
      <c r="J58" s="182"/>
    </row>
    <row r="59" spans="2:15" s="178" customFormat="1" ht="12.75" customHeight="1">
      <c r="B59" s="179"/>
      <c r="C59" s="395" t="s">
        <v>380</v>
      </c>
      <c r="D59" s="173">
        <v>3.5</v>
      </c>
      <c r="E59" s="396" t="s">
        <v>117</v>
      </c>
      <c r="G59" s="180"/>
      <c r="H59" s="181"/>
      <c r="I59" s="179"/>
      <c r="J59" s="182"/>
    </row>
    <row r="60" spans="2:15" s="178" customFormat="1" ht="12.75" customHeight="1">
      <c r="B60" s="179"/>
      <c r="C60" s="395" t="s">
        <v>381</v>
      </c>
      <c r="D60" s="173">
        <v>4.67</v>
      </c>
      <c r="E60" s="173" t="s">
        <v>117</v>
      </c>
      <c r="G60" s="180"/>
      <c r="H60" s="181"/>
      <c r="I60" s="179"/>
      <c r="J60" s="182"/>
    </row>
    <row r="61" spans="2:15" s="178" customFormat="1" ht="12.75" customHeight="1">
      <c r="B61" s="179"/>
      <c r="C61" s="395" t="s">
        <v>382</v>
      </c>
      <c r="D61" s="183">
        <v>0.15</v>
      </c>
      <c r="E61" s="396"/>
      <c r="G61" s="180"/>
      <c r="H61" s="181"/>
      <c r="I61" s="179"/>
      <c r="J61" s="182"/>
    </row>
    <row r="62" spans="2:15" s="178" customFormat="1" ht="12.75" customHeight="1">
      <c r="B62" s="179"/>
      <c r="C62" s="395" t="s">
        <v>383</v>
      </c>
      <c r="D62" s="173">
        <v>100</v>
      </c>
      <c r="E62" s="396" t="s">
        <v>292</v>
      </c>
      <c r="G62" s="180"/>
      <c r="H62" s="181"/>
      <c r="I62" s="179"/>
      <c r="J62" s="182"/>
    </row>
    <row r="63" spans="2:15" s="178" customFormat="1" ht="12.75" customHeight="1">
      <c r="B63" s="179"/>
      <c r="C63" s="400" t="s">
        <v>336</v>
      </c>
      <c r="D63" s="174">
        <v>0.93955</v>
      </c>
      <c r="E63" s="401" t="s">
        <v>384</v>
      </c>
      <c r="G63" s="180"/>
      <c r="H63" s="181"/>
      <c r="I63" s="179"/>
      <c r="J63" s="182"/>
    </row>
    <row r="64" spans="2:15" s="178" customFormat="1" ht="12.75" customHeight="1">
      <c r="B64" s="179"/>
      <c r="C64" s="402"/>
      <c r="D64" s="175"/>
      <c r="E64" s="176"/>
      <c r="G64" s="180"/>
      <c r="H64" s="181"/>
      <c r="I64" s="179"/>
      <c r="J64" s="182"/>
    </row>
    <row r="65" spans="1:16" s="178" customFormat="1" ht="12.75" customHeight="1">
      <c r="B65" s="179"/>
      <c r="C65" s="393" t="s">
        <v>385</v>
      </c>
      <c r="D65" s="173"/>
      <c r="E65" s="396"/>
      <c r="G65" s="180"/>
      <c r="H65" s="181"/>
      <c r="I65" s="179"/>
      <c r="J65" s="182"/>
    </row>
    <row r="66" spans="1:16" s="178" customFormat="1" ht="12.75" customHeight="1">
      <c r="B66" s="179"/>
      <c r="C66" s="395" t="s">
        <v>380</v>
      </c>
      <c r="D66" s="173">
        <v>3.5</v>
      </c>
      <c r="E66" s="395" t="s">
        <v>117</v>
      </c>
      <c r="G66" s="180"/>
      <c r="H66" s="181"/>
      <c r="I66" s="179"/>
      <c r="J66" s="182"/>
    </row>
    <row r="67" spans="1:16" s="178" customFormat="1" ht="12.75" customHeight="1">
      <c r="B67" s="179"/>
      <c r="C67" s="395" t="s">
        <v>381</v>
      </c>
      <c r="D67" s="395">
        <v>4.67</v>
      </c>
      <c r="E67" s="395" t="s">
        <v>117</v>
      </c>
      <c r="G67" s="180"/>
      <c r="H67" s="181"/>
      <c r="I67" s="179"/>
      <c r="J67" s="182"/>
    </row>
    <row r="68" spans="1:16" s="178" customFormat="1" ht="12.75" customHeight="1">
      <c r="B68" s="179"/>
      <c r="C68" s="395" t="s">
        <v>382</v>
      </c>
      <c r="D68" s="183">
        <v>0.15</v>
      </c>
      <c r="E68" s="396"/>
      <c r="G68" s="180"/>
      <c r="H68" s="181"/>
      <c r="I68" s="179"/>
      <c r="J68" s="182"/>
    </row>
    <row r="69" spans="1:16" s="178" customFormat="1" ht="12.75" customHeight="1">
      <c r="B69" s="179"/>
      <c r="C69" s="395" t="s">
        <v>383</v>
      </c>
      <c r="D69" s="173">
        <v>10</v>
      </c>
      <c r="E69" s="396" t="s">
        <v>292</v>
      </c>
      <c r="G69" s="180"/>
      <c r="H69" s="181"/>
      <c r="I69" s="179"/>
      <c r="J69" s="182"/>
    </row>
    <row r="70" spans="1:16" s="178" customFormat="1" ht="12.75" customHeight="1">
      <c r="B70" s="179"/>
      <c r="C70" s="400" t="s">
        <v>336</v>
      </c>
      <c r="D70" s="174">
        <v>9.3954999999999997E-2</v>
      </c>
      <c r="E70" s="401" t="s">
        <v>384</v>
      </c>
      <c r="G70" s="180"/>
      <c r="H70" s="181"/>
      <c r="I70" s="179"/>
      <c r="J70" s="182"/>
    </row>
    <row r="71" spans="1:16" s="178" customFormat="1" ht="12.75" customHeight="1">
      <c r="B71" s="179"/>
      <c r="C71" s="402"/>
      <c r="D71" s="175"/>
      <c r="E71" s="176"/>
      <c r="G71" s="180"/>
      <c r="H71" s="181"/>
      <c r="I71" s="179"/>
      <c r="J71" s="182"/>
    </row>
    <row r="72" spans="1:16" s="178" customFormat="1" ht="12.75" customHeight="1">
      <c r="B72" s="184" t="s">
        <v>553</v>
      </c>
      <c r="C72" s="399" t="s">
        <v>386</v>
      </c>
      <c r="D72" s="185" t="s">
        <v>387</v>
      </c>
      <c r="E72" s="404" t="s">
        <v>388</v>
      </c>
      <c r="G72" s="186"/>
      <c r="H72" s="181"/>
      <c r="I72" s="179"/>
      <c r="J72" s="182"/>
    </row>
    <row r="73" spans="1:16" s="178" customFormat="1" ht="12.75" customHeight="1">
      <c r="B73" s="187">
        <v>1</v>
      </c>
      <c r="C73" s="405" t="s">
        <v>389</v>
      </c>
      <c r="D73" s="188">
        <v>2</v>
      </c>
      <c r="E73" s="189">
        <v>1</v>
      </c>
      <c r="G73" s="189"/>
      <c r="H73" s="181"/>
      <c r="I73" s="179"/>
      <c r="J73" s="182"/>
    </row>
    <row r="74" spans="1:16" s="178" customFormat="1" ht="12.75" customHeight="1">
      <c r="B74" s="187">
        <v>1</v>
      </c>
      <c r="C74" s="405" t="s">
        <v>390</v>
      </c>
      <c r="D74" s="188">
        <v>2</v>
      </c>
      <c r="E74" s="189">
        <v>1</v>
      </c>
      <c r="G74" s="189"/>
      <c r="H74" s="181"/>
      <c r="I74" s="179"/>
      <c r="J74" s="182"/>
    </row>
    <row r="75" spans="1:16" s="178" customFormat="1" ht="12.75" customHeight="1">
      <c r="B75" s="187">
        <v>1</v>
      </c>
      <c r="C75" s="405" t="s">
        <v>391</v>
      </c>
      <c r="D75" s="188">
        <v>1</v>
      </c>
      <c r="E75" s="189">
        <v>1</v>
      </c>
      <c r="G75" s="189"/>
      <c r="H75" s="181"/>
      <c r="I75" s="179"/>
      <c r="J75" s="182"/>
    </row>
    <row r="76" spans="1:16" s="178" customFormat="1" ht="12.75" customHeight="1">
      <c r="B76" s="187">
        <v>1</v>
      </c>
      <c r="C76" s="405" t="s">
        <v>392</v>
      </c>
      <c r="D76" s="188">
        <v>0.1</v>
      </c>
      <c r="E76" s="189">
        <v>1</v>
      </c>
      <c r="G76" s="189"/>
      <c r="H76" s="181"/>
      <c r="I76" s="179"/>
      <c r="J76" s="182"/>
    </row>
    <row r="77" spans="1:16" s="178" customFormat="1" ht="12.75" customHeight="1">
      <c r="B77" s="179"/>
      <c r="C77" s="405"/>
      <c r="D77" s="188"/>
      <c r="E77" s="189"/>
      <c r="G77" s="189"/>
      <c r="H77" s="181"/>
      <c r="I77" s="179"/>
      <c r="J77" s="182"/>
    </row>
    <row r="78" spans="1:16" s="172" customFormat="1" ht="12.75" customHeight="1">
      <c r="A78" s="239"/>
      <c r="B78" s="170"/>
      <c r="C78" s="406"/>
      <c r="D78" s="171"/>
      <c r="E78" s="171"/>
      <c r="H78" s="171"/>
      <c r="I78" s="170"/>
      <c r="J78" s="240"/>
      <c r="K78" s="239"/>
      <c r="L78" s="239"/>
      <c r="M78" s="239"/>
      <c r="N78" s="239"/>
      <c r="O78" s="239"/>
      <c r="P78" s="239"/>
    </row>
    <row r="79" spans="1:16" s="172" customFormat="1" ht="12.75" customHeight="1">
      <c r="A79" s="239"/>
      <c r="B79" s="170"/>
      <c r="C79" s="406"/>
      <c r="D79" s="171"/>
      <c r="E79" s="171"/>
      <c r="F79" s="171"/>
      <c r="H79" s="171"/>
      <c r="I79" s="170"/>
      <c r="J79" s="240"/>
      <c r="K79" s="239"/>
      <c r="L79" s="239"/>
      <c r="M79" s="239"/>
      <c r="N79" s="239"/>
      <c r="O79" s="239"/>
      <c r="P79" s="239"/>
    </row>
    <row r="80" spans="1:16" ht="12.75" customHeight="1"/>
    <row r="81" spans="1:16" ht="12.75" customHeight="1"/>
    <row r="82" spans="1:16" ht="12.75" customHeight="1">
      <c r="C82" s="407"/>
    </row>
    <row r="83" spans="1:16" ht="12.75" customHeight="1">
      <c r="C83" s="407"/>
    </row>
    <row r="84" spans="1:16" s="171" customFormat="1" ht="12.75" customHeight="1">
      <c r="A84" s="239"/>
      <c r="B84" s="170"/>
      <c r="C84" s="407"/>
      <c r="G84" s="172"/>
      <c r="I84" s="170"/>
      <c r="J84" s="240"/>
      <c r="K84" s="239"/>
      <c r="L84" s="239"/>
      <c r="M84" s="239"/>
      <c r="N84" s="239"/>
      <c r="O84" s="239"/>
      <c r="P84" s="239"/>
    </row>
  </sheetData>
  <mergeCells count="2">
    <mergeCell ref="B3:I3"/>
    <mergeCell ref="C8:I8"/>
  </mergeCells>
  <conditionalFormatting sqref="D41">
    <cfRule type="expression" dxfId="13" priority="4">
      <formula>AND($A41&lt;&gt;"COMPOSICAO",$A41&lt;&gt;"INSUMO",$A41&lt;&gt;"")</formula>
    </cfRule>
    <cfRule type="expression" dxfId="12" priority="5">
      <formula>AND(OR($A41="COMPOSICAO",$A41="INSUMO",$A41&lt;&gt;""),$A41&lt;&gt;"")</formula>
    </cfRule>
  </conditionalFormatting>
  <conditionalFormatting sqref="D41">
    <cfRule type="expression" dxfId="11" priority="6">
      <formula>AND($A41&lt;&gt;"COMPOSICAO",$A41&lt;&gt;"INSUMO",$A41&lt;&gt;"")</formula>
    </cfRule>
    <cfRule type="expression" dxfId="10" priority="7">
      <formula>AND(OR($A41="COMPOSICAO",$A41="INSUMO",$A41&lt;&gt;""),$A41&lt;&gt;"")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6" max="16383" man="1"/>
    <brk id="71" max="16383" man="1"/>
  </row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20">
    <tabColor theme="3" tint="0.39997558519241921"/>
  </sheetPr>
  <dimension ref="A3:AMK88"/>
  <sheetViews>
    <sheetView showZeros="0" topLeftCell="B4" zoomScaleNormal="100" workbookViewId="0">
      <selection activeCell="H21" sqref="H21"/>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567</v>
      </c>
      <c r="D7" s="254"/>
      <c r="E7" s="254"/>
      <c r="F7" s="255"/>
      <c r="G7" s="254"/>
      <c r="H7" s="256"/>
      <c r="I7" s="257"/>
    </row>
    <row r="8" spans="2:12" s="170" customFormat="1" ht="31.5" customHeight="1">
      <c r="B8" s="258"/>
      <c r="C8" s="996" t="s">
        <v>312</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v>0.19</v>
      </c>
      <c r="H13" s="263">
        <v>504.5</v>
      </c>
      <c r="I13" s="264">
        <f>ROUND(G13*H13,2)</f>
        <v>95.86</v>
      </c>
      <c r="J13" s="843"/>
      <c r="L13" s="844"/>
    </row>
    <row r="14" spans="2:12" s="258" customFormat="1" ht="12.75">
      <c r="B14" s="262">
        <f>B13+1</f>
        <v>2</v>
      </c>
      <c r="C14" s="840" t="s">
        <v>419</v>
      </c>
      <c r="D14" s="841">
        <v>43663</v>
      </c>
      <c r="E14" s="841" t="s">
        <v>22</v>
      </c>
      <c r="F14" s="841" t="s">
        <v>117</v>
      </c>
      <c r="G14" s="842">
        <v>1.7</v>
      </c>
      <c r="H14" s="263">
        <v>9.1199999999999992</v>
      </c>
      <c r="I14" s="264">
        <f t="shared" ref="I14:I24" si="0">ROUND(G14*H14,2)</f>
        <v>15.5</v>
      </c>
      <c r="J14" s="843"/>
      <c r="L14" s="844"/>
    </row>
    <row r="15" spans="2:12" s="258" customFormat="1" ht="25.5">
      <c r="B15" s="262">
        <f t="shared" ref="B15:B24" si="1">B14+1</f>
        <v>3</v>
      </c>
      <c r="C15" s="840" t="s">
        <v>355</v>
      </c>
      <c r="D15" s="841">
        <v>10997</v>
      </c>
      <c r="E15" s="841" t="s">
        <v>22</v>
      </c>
      <c r="F15" s="841" t="s">
        <v>117</v>
      </c>
      <c r="G15" s="842">
        <v>0.23</v>
      </c>
      <c r="H15" s="263">
        <v>48</v>
      </c>
      <c r="I15" s="264">
        <f t="shared" si="0"/>
        <v>11.04</v>
      </c>
      <c r="J15" s="843"/>
    </row>
    <row r="16" spans="2:12" s="258" customFormat="1" ht="38.25">
      <c r="B16" s="262">
        <f t="shared" si="1"/>
        <v>4</v>
      </c>
      <c r="C16" s="840" t="s">
        <v>420</v>
      </c>
      <c r="D16" s="841">
        <v>11964</v>
      </c>
      <c r="E16" s="841" t="s">
        <v>22</v>
      </c>
      <c r="F16" s="841" t="s">
        <v>80</v>
      </c>
      <c r="G16" s="842">
        <v>2</v>
      </c>
      <c r="H16" s="263">
        <v>2.58</v>
      </c>
      <c r="I16" s="264">
        <f t="shared" si="0"/>
        <v>5.16</v>
      </c>
      <c r="J16" s="843"/>
    </row>
    <row r="17" spans="2:15" s="258" customFormat="1" ht="38.25">
      <c r="B17" s="262">
        <f t="shared" si="1"/>
        <v>5</v>
      </c>
      <c r="C17" s="840" t="s">
        <v>421</v>
      </c>
      <c r="D17" s="841">
        <v>13294</v>
      </c>
      <c r="E17" s="841" t="s">
        <v>22</v>
      </c>
      <c r="F17" s="841" t="s">
        <v>80</v>
      </c>
      <c r="G17" s="842">
        <v>2</v>
      </c>
      <c r="H17" s="263">
        <v>1.62</v>
      </c>
      <c r="I17" s="264">
        <f t="shared" si="0"/>
        <v>3.24</v>
      </c>
      <c r="J17" s="843"/>
      <c r="K17" s="845"/>
      <c r="L17" s="844"/>
      <c r="M17" s="845"/>
    </row>
    <row r="18" spans="2:15" s="258" customFormat="1" ht="12.75">
      <c r="B18" s="262">
        <f t="shared" si="1"/>
        <v>6</v>
      </c>
      <c r="C18" s="840" t="s">
        <v>548</v>
      </c>
      <c r="D18" s="841">
        <v>4342</v>
      </c>
      <c r="E18" s="841" t="s">
        <v>22</v>
      </c>
      <c r="F18" s="841" t="s">
        <v>80</v>
      </c>
      <c r="G18" s="842">
        <v>2</v>
      </c>
      <c r="H18" s="263">
        <v>0.24</v>
      </c>
      <c r="I18" s="264">
        <f t="shared" si="0"/>
        <v>0.48</v>
      </c>
      <c r="J18" s="843"/>
      <c r="K18" s="845"/>
      <c r="L18" s="844"/>
      <c r="M18" s="845"/>
    </row>
    <row r="19" spans="2:15" s="258" customFormat="1" ht="51">
      <c r="B19" s="262">
        <f t="shared" si="1"/>
        <v>7</v>
      </c>
      <c r="C19" s="840" t="s">
        <v>360</v>
      </c>
      <c r="D19" s="841">
        <v>100952</v>
      </c>
      <c r="E19" s="841" t="s">
        <v>22</v>
      </c>
      <c r="F19" s="841" t="s">
        <v>69</v>
      </c>
      <c r="G19" s="842">
        <f>D67</f>
        <v>1.3041</v>
      </c>
      <c r="H19" s="263">
        <v>3</v>
      </c>
      <c r="I19" s="264">
        <f t="shared" si="0"/>
        <v>3.91</v>
      </c>
      <c r="J19" s="843"/>
      <c r="L19" s="844"/>
    </row>
    <row r="20" spans="2:15" s="258" customFormat="1" ht="51">
      <c r="B20" s="262">
        <f t="shared" si="1"/>
        <v>8</v>
      </c>
      <c r="C20" s="840" t="s">
        <v>361</v>
      </c>
      <c r="D20" s="841">
        <v>100954</v>
      </c>
      <c r="E20" s="841" t="s">
        <v>22</v>
      </c>
      <c r="F20" s="841" t="s">
        <v>69</v>
      </c>
      <c r="G20" s="842">
        <f>D74</f>
        <v>0.13041</v>
      </c>
      <c r="H20" s="263">
        <v>8.99</v>
      </c>
      <c r="I20" s="264">
        <f t="shared" si="0"/>
        <v>1.17</v>
      </c>
      <c r="J20" s="843"/>
      <c r="L20" s="844"/>
    </row>
    <row r="21" spans="2:15" s="258" customFormat="1" ht="25.5">
      <c r="B21" s="262">
        <f t="shared" si="1"/>
        <v>9</v>
      </c>
      <c r="C21" s="840" t="s">
        <v>362</v>
      </c>
      <c r="D21" s="841">
        <v>88240</v>
      </c>
      <c r="E21" s="841" t="s">
        <v>22</v>
      </c>
      <c r="F21" s="841" t="s">
        <v>344</v>
      </c>
      <c r="G21" s="842">
        <v>2</v>
      </c>
      <c r="H21" s="263">
        <v>28.33</v>
      </c>
      <c r="I21" s="264">
        <f t="shared" si="0"/>
        <v>56.66</v>
      </c>
      <c r="J21" s="843"/>
      <c r="L21" s="844"/>
    </row>
    <row r="22" spans="2:15" s="258" customFormat="1" ht="25.5">
      <c r="B22" s="262">
        <f t="shared" si="1"/>
        <v>10</v>
      </c>
      <c r="C22" s="840" t="s">
        <v>363</v>
      </c>
      <c r="D22" s="841">
        <v>88317</v>
      </c>
      <c r="E22" s="841" t="s">
        <v>22</v>
      </c>
      <c r="F22" s="841" t="s">
        <v>344</v>
      </c>
      <c r="G22" s="842">
        <v>2</v>
      </c>
      <c r="H22" s="263">
        <v>36.07</v>
      </c>
      <c r="I22" s="264">
        <f t="shared" si="0"/>
        <v>72.14</v>
      </c>
      <c r="J22" s="843"/>
      <c r="L22" s="844"/>
    </row>
    <row r="23" spans="2:15" s="258" customFormat="1" ht="25.5">
      <c r="B23" s="262">
        <f t="shared" si="1"/>
        <v>11</v>
      </c>
      <c r="C23" s="840" t="s">
        <v>364</v>
      </c>
      <c r="D23" s="841">
        <v>88241</v>
      </c>
      <c r="E23" s="841" t="s">
        <v>22</v>
      </c>
      <c r="F23" s="841" t="s">
        <v>344</v>
      </c>
      <c r="G23" s="842">
        <v>1</v>
      </c>
      <c r="H23" s="263">
        <v>27.29</v>
      </c>
      <c r="I23" s="264">
        <f t="shared" si="0"/>
        <v>27.29</v>
      </c>
      <c r="J23" s="843"/>
      <c r="L23" s="844"/>
    </row>
    <row r="24" spans="2:15" s="258" customFormat="1" ht="25.5">
      <c r="B24" s="262">
        <f t="shared" si="1"/>
        <v>12</v>
      </c>
      <c r="C24" s="840" t="s">
        <v>365</v>
      </c>
      <c r="D24" s="841">
        <v>90779</v>
      </c>
      <c r="E24" s="841" t="s">
        <v>22</v>
      </c>
      <c r="F24" s="841" t="s">
        <v>344</v>
      </c>
      <c r="G24" s="842">
        <v>0.1</v>
      </c>
      <c r="H24" s="263">
        <v>160.77000000000001</v>
      </c>
      <c r="I24" s="264">
        <f t="shared" si="0"/>
        <v>16.079999999999998</v>
      </c>
      <c r="J24" s="843"/>
      <c r="K24" s="845"/>
      <c r="L24" s="845"/>
      <c r="M24" s="845"/>
    </row>
    <row r="25" spans="2:15" s="170" customFormat="1" ht="12.75" customHeight="1">
      <c r="B25" s="383"/>
      <c r="C25" s="384"/>
      <c r="D25" s="383"/>
      <c r="E25" s="383"/>
      <c r="F25" s="385"/>
      <c r="G25" s="386"/>
      <c r="H25" s="387"/>
      <c r="I25" s="388"/>
      <c r="J25" s="177"/>
    </row>
    <row r="26" spans="2:15" s="170" customFormat="1" ht="12.75" customHeight="1">
      <c r="B26" s="384"/>
      <c r="D26" s="389"/>
      <c r="E26" s="389"/>
      <c r="F26" s="389"/>
      <c r="G26" s="385"/>
      <c r="H26" s="390" t="s">
        <v>366</v>
      </c>
      <c r="I26" s="391">
        <f>SUM(I13:I25)</f>
        <v>308.52999999999997</v>
      </c>
      <c r="J26" s="177"/>
    </row>
    <row r="27" spans="2:15" s="170" customFormat="1" ht="12.75" customHeight="1">
      <c r="B27" s="389"/>
      <c r="C27" s="392" t="s">
        <v>367</v>
      </c>
      <c r="D27" s="389"/>
      <c r="E27" s="389"/>
      <c r="F27" s="389"/>
      <c r="G27" s="389"/>
      <c r="H27" s="389"/>
      <c r="I27" s="389"/>
      <c r="J27" s="177"/>
      <c r="K27" s="239"/>
      <c r="L27" s="239"/>
      <c r="M27" s="239"/>
      <c r="N27" s="239"/>
      <c r="O27" s="239"/>
    </row>
    <row r="28" spans="2:15" s="170" customFormat="1" ht="12.75" customHeight="1">
      <c r="B28" s="389"/>
      <c r="C28" s="392"/>
      <c r="D28" s="389"/>
      <c r="E28" s="389"/>
      <c r="F28" s="389"/>
      <c r="G28" s="389"/>
      <c r="H28" s="389"/>
      <c r="I28" s="389"/>
      <c r="J28" s="177"/>
      <c r="K28" s="239"/>
      <c r="L28" s="239"/>
      <c r="M28" s="239"/>
      <c r="N28" s="239"/>
      <c r="O28" s="239"/>
    </row>
    <row r="29" spans="2:15" s="170" customFormat="1" ht="12.75" customHeight="1">
      <c r="B29" s="389"/>
      <c r="C29" s="393" t="s">
        <v>394</v>
      </c>
      <c r="D29" s="392"/>
      <c r="E29" s="392"/>
      <c r="F29" s="392"/>
      <c r="G29" s="389"/>
      <c r="H29" s="389"/>
      <c r="I29" s="389"/>
      <c r="J29" s="177"/>
      <c r="K29" s="239"/>
      <c r="L29" s="239"/>
      <c r="M29" s="239"/>
      <c r="N29" s="239"/>
      <c r="O29" s="239"/>
    </row>
    <row r="30" spans="2:15" s="170" customFormat="1" ht="12.75" customHeight="1">
      <c r="B30" s="389"/>
      <c r="C30" s="393" t="s">
        <v>343</v>
      </c>
      <c r="D30" s="408">
        <v>1</v>
      </c>
      <c r="E30" s="393" t="s">
        <v>80</v>
      </c>
      <c r="G30" s="389"/>
      <c r="H30" s="389"/>
      <c r="I30" s="389"/>
      <c r="J30" s="177"/>
      <c r="K30" s="239"/>
      <c r="L30" s="239"/>
      <c r="M30" s="239"/>
      <c r="N30" s="239"/>
      <c r="O30" s="239"/>
    </row>
    <row r="31" spans="2:15" s="170" customFormat="1" ht="12.75" customHeight="1">
      <c r="B31" s="394"/>
      <c r="C31" s="395" t="s">
        <v>338</v>
      </c>
      <c r="D31" s="173">
        <v>0.2</v>
      </c>
      <c r="E31" s="396" t="s">
        <v>38</v>
      </c>
      <c r="G31" s="385"/>
      <c r="H31" s="397"/>
      <c r="I31" s="398"/>
      <c r="J31" s="177"/>
      <c r="K31" s="239"/>
      <c r="L31" s="239"/>
      <c r="N31" s="239"/>
      <c r="O31" s="239"/>
    </row>
    <row r="32" spans="2:15" s="170" customFormat="1" ht="12.75" customHeight="1">
      <c r="B32" s="399"/>
      <c r="C32" s="395" t="s">
        <v>339</v>
      </c>
      <c r="D32" s="173">
        <v>0.1</v>
      </c>
      <c r="E32" s="396" t="s">
        <v>38</v>
      </c>
      <c r="G32" s="385"/>
      <c r="H32" s="397"/>
      <c r="I32" s="398"/>
      <c r="J32" s="177"/>
    </row>
    <row r="33" spans="1:16" s="170" customFormat="1" ht="12.75" customHeight="1">
      <c r="B33" s="399"/>
      <c r="C33" s="395" t="s">
        <v>369</v>
      </c>
      <c r="D33" s="173">
        <v>50</v>
      </c>
      <c r="E33" s="396" t="s">
        <v>370</v>
      </c>
      <c r="G33" s="385"/>
      <c r="H33" s="397"/>
      <c r="I33" s="398"/>
      <c r="J33" s="177"/>
    </row>
    <row r="34" spans="1:16" s="170" customFormat="1" ht="12.75" customHeight="1">
      <c r="B34" s="399"/>
      <c r="C34" s="393" t="s">
        <v>422</v>
      </c>
      <c r="D34" s="408">
        <v>2</v>
      </c>
      <c r="E34" s="393" t="s">
        <v>80</v>
      </c>
      <c r="G34" s="385"/>
      <c r="H34" s="397"/>
      <c r="I34" s="398"/>
      <c r="J34" s="177"/>
    </row>
    <row r="35" spans="1:16" s="170" customFormat="1" ht="12.75" customHeight="1">
      <c r="B35" s="399"/>
      <c r="C35" s="395" t="s">
        <v>378</v>
      </c>
      <c r="D35" s="190">
        <v>7.4999999999999997E-2</v>
      </c>
      <c r="E35" s="396" t="s">
        <v>38</v>
      </c>
      <c r="G35" s="385"/>
      <c r="H35" s="397"/>
      <c r="I35" s="398"/>
      <c r="J35" s="177"/>
    </row>
    <row r="36" spans="1:16" s="170" customFormat="1" ht="12.75" customHeight="1">
      <c r="B36" s="399"/>
      <c r="C36" s="395" t="s">
        <v>423</v>
      </c>
      <c r="D36" s="173">
        <v>0.05</v>
      </c>
      <c r="E36" s="396" t="s">
        <v>38</v>
      </c>
      <c r="G36" s="385"/>
      <c r="H36" s="397"/>
      <c r="I36" s="398"/>
      <c r="J36" s="177"/>
    </row>
    <row r="37" spans="1:16" s="170" customFormat="1" ht="12.75" customHeight="1">
      <c r="B37" s="399"/>
      <c r="C37" s="395" t="s">
        <v>339</v>
      </c>
      <c r="D37" s="173">
        <v>0.1</v>
      </c>
      <c r="E37" s="396" t="s">
        <v>38</v>
      </c>
      <c r="G37" s="385"/>
      <c r="H37" s="397"/>
      <c r="I37" s="398"/>
      <c r="J37" s="177"/>
    </row>
    <row r="38" spans="1:16" s="170" customFormat="1" ht="12.75" customHeight="1">
      <c r="B38" s="395"/>
      <c r="C38" s="400" t="s">
        <v>336</v>
      </c>
      <c r="D38" s="174">
        <v>0.19278759594743899</v>
      </c>
      <c r="E38" s="401" t="s">
        <v>23</v>
      </c>
      <c r="G38" s="385"/>
      <c r="H38" s="397"/>
      <c r="I38" s="398"/>
      <c r="J38" s="177"/>
    </row>
    <row r="39" spans="1:16" s="170" customFormat="1" ht="12.75" customHeight="1">
      <c r="B39" s="395"/>
      <c r="C39" s="402"/>
      <c r="D39" s="175"/>
      <c r="E39" s="176"/>
      <c r="G39" s="385"/>
      <c r="H39" s="397"/>
      <c r="I39" s="398"/>
      <c r="J39" s="177"/>
    </row>
    <row r="40" spans="1:16" s="240" customFormat="1" ht="12.75" customHeight="1">
      <c r="A40" s="239"/>
      <c r="B40" s="170"/>
      <c r="C40" s="393" t="s">
        <v>424</v>
      </c>
      <c r="D40" s="173"/>
      <c r="E40" s="396"/>
      <c r="G40" s="172"/>
      <c r="H40" s="171"/>
      <c r="I40" s="170"/>
      <c r="K40" s="239"/>
      <c r="L40" s="239"/>
      <c r="M40" s="239"/>
      <c r="N40" s="239"/>
      <c r="O40" s="239"/>
      <c r="P40" s="239"/>
    </row>
    <row r="41" spans="1:16" s="240" customFormat="1" ht="12.75" customHeight="1">
      <c r="A41" s="239"/>
      <c r="B41" s="170"/>
      <c r="C41" s="395" t="s">
        <v>369</v>
      </c>
      <c r="D41" s="173">
        <v>8.48</v>
      </c>
      <c r="E41" s="396" t="s">
        <v>372</v>
      </c>
      <c r="G41" s="172"/>
      <c r="H41" s="171"/>
      <c r="I41" s="170"/>
      <c r="K41" s="239"/>
      <c r="L41" s="239"/>
      <c r="M41" s="239"/>
      <c r="N41" s="239"/>
      <c r="O41" s="239"/>
      <c r="P41" s="239"/>
    </row>
    <row r="42" spans="1:16" s="240" customFormat="1" ht="12.75" customHeight="1">
      <c r="A42" s="239"/>
      <c r="B42" s="170"/>
      <c r="C42" s="395" t="s">
        <v>338</v>
      </c>
      <c r="D42" s="173">
        <v>0.2</v>
      </c>
      <c r="E42" s="396" t="s">
        <v>38</v>
      </c>
      <c r="G42" s="172"/>
      <c r="H42" s="171"/>
      <c r="I42" s="170"/>
      <c r="K42" s="239"/>
      <c r="L42" s="239"/>
      <c r="M42" s="239"/>
      <c r="N42" s="239"/>
      <c r="O42" s="239"/>
      <c r="P42" s="239"/>
    </row>
    <row r="43" spans="1:16" s="240" customFormat="1" ht="12.75" customHeight="1">
      <c r="A43" s="239"/>
      <c r="B43" s="170"/>
      <c r="C43" s="400" t="s">
        <v>336</v>
      </c>
      <c r="D43" s="174">
        <v>1.7</v>
      </c>
      <c r="E43" s="401" t="s">
        <v>117</v>
      </c>
      <c r="G43" s="172"/>
      <c r="H43" s="171"/>
      <c r="I43" s="170"/>
      <c r="K43" s="239"/>
      <c r="L43" s="239"/>
      <c r="M43" s="239"/>
      <c r="N43" s="239"/>
      <c r="O43" s="239"/>
      <c r="P43" s="239"/>
    </row>
    <row r="44" spans="1:16" ht="12.75" customHeight="1"/>
    <row r="45" spans="1:16" ht="12.75" customHeight="1">
      <c r="C45" s="393" t="s">
        <v>373</v>
      </c>
      <c r="D45" s="173"/>
      <c r="E45" s="396"/>
      <c r="I45" s="177"/>
    </row>
    <row r="46" spans="1:16" ht="12.75" customHeight="1">
      <c r="C46" s="395" t="s">
        <v>374</v>
      </c>
      <c r="D46" s="403">
        <v>0.02</v>
      </c>
      <c r="E46" s="396" t="s">
        <v>117</v>
      </c>
      <c r="I46" s="177"/>
    </row>
    <row r="47" spans="1:16" ht="12.75" customHeight="1">
      <c r="C47" s="395" t="s">
        <v>375</v>
      </c>
      <c r="D47" s="173">
        <v>11.339379797371899</v>
      </c>
      <c r="E47" s="396" t="s">
        <v>117</v>
      </c>
    </row>
    <row r="48" spans="1:16" s="178" customFormat="1" ht="12.75" customHeight="1">
      <c r="B48" s="179"/>
      <c r="C48" s="400" t="s">
        <v>336</v>
      </c>
      <c r="D48" s="174">
        <v>0.23</v>
      </c>
      <c r="E48" s="401" t="s">
        <v>117</v>
      </c>
      <c r="G48" s="180"/>
      <c r="H48" s="181"/>
      <c r="I48" s="179"/>
      <c r="J48" s="182"/>
    </row>
    <row r="49" spans="2:10" s="178" customFormat="1" ht="12.75" customHeight="1">
      <c r="B49" s="179"/>
      <c r="C49" s="402"/>
      <c r="D49" s="175"/>
      <c r="E49" s="176"/>
      <c r="G49" s="180"/>
      <c r="H49" s="181"/>
      <c r="I49" s="179"/>
      <c r="J49" s="182"/>
    </row>
    <row r="50" spans="2:10" s="178" customFormat="1" ht="12.75" customHeight="1">
      <c r="B50" s="179"/>
      <c r="C50" s="393" t="s">
        <v>425</v>
      </c>
      <c r="D50" s="173"/>
      <c r="E50" s="396"/>
      <c r="G50" s="180"/>
      <c r="H50" s="181"/>
      <c r="I50" s="179"/>
      <c r="J50" s="170"/>
    </row>
    <row r="51" spans="2:10" s="178" customFormat="1" ht="12.75" customHeight="1">
      <c r="B51" s="179"/>
      <c r="C51" s="395" t="s">
        <v>377</v>
      </c>
      <c r="D51" s="173">
        <v>2</v>
      </c>
      <c r="E51" s="396" t="s">
        <v>80</v>
      </c>
      <c r="G51" s="180"/>
      <c r="H51" s="181"/>
      <c r="I51" s="179"/>
      <c r="J51" s="182"/>
    </row>
    <row r="52" spans="2:10" s="178" customFormat="1" ht="12.75" customHeight="1">
      <c r="B52" s="179"/>
      <c r="C52" s="400" t="s">
        <v>336</v>
      </c>
      <c r="D52" s="174">
        <v>2</v>
      </c>
      <c r="E52" s="401" t="s">
        <v>80</v>
      </c>
      <c r="G52" s="180"/>
      <c r="H52" s="181"/>
      <c r="I52" s="179"/>
      <c r="J52" s="182"/>
    </row>
    <row r="53" spans="2:10" s="178" customFormat="1" ht="12.75" customHeight="1">
      <c r="B53" s="179"/>
      <c r="C53" s="402"/>
      <c r="D53" s="175"/>
      <c r="E53" s="176"/>
      <c r="G53" s="180"/>
      <c r="H53" s="181"/>
      <c r="I53" s="179"/>
      <c r="J53" s="182"/>
    </row>
    <row r="54" spans="2:10" s="178" customFormat="1" ht="12.75" customHeight="1">
      <c r="B54" s="179"/>
      <c r="C54" s="393" t="s">
        <v>426</v>
      </c>
      <c r="D54" s="173"/>
      <c r="E54" s="396"/>
      <c r="G54" s="180"/>
      <c r="H54" s="181"/>
      <c r="I54" s="179"/>
      <c r="J54" s="170"/>
    </row>
    <row r="55" spans="2:10" s="178" customFormat="1" ht="12.75" customHeight="1">
      <c r="B55" s="179"/>
      <c r="C55" s="395" t="s">
        <v>337</v>
      </c>
      <c r="D55" s="173">
        <v>2</v>
      </c>
      <c r="E55" s="396" t="s">
        <v>80</v>
      </c>
      <c r="G55" s="180"/>
      <c r="H55" s="181"/>
      <c r="I55" s="179"/>
      <c r="J55" s="182"/>
    </row>
    <row r="56" spans="2:10" s="178" customFormat="1" ht="12.75" customHeight="1">
      <c r="B56" s="179"/>
      <c r="C56" s="400" t="s">
        <v>336</v>
      </c>
      <c r="D56" s="174">
        <v>2</v>
      </c>
      <c r="E56" s="401" t="s">
        <v>80</v>
      </c>
      <c r="G56" s="180"/>
      <c r="H56" s="181"/>
      <c r="I56" s="179"/>
      <c r="J56" s="182"/>
    </row>
    <row r="57" spans="2:10" s="178" customFormat="1" ht="12.75" customHeight="1">
      <c r="B57" s="179"/>
      <c r="C57" s="402"/>
      <c r="D57" s="175"/>
      <c r="E57" s="176"/>
      <c r="G57" s="180"/>
      <c r="H57" s="181"/>
      <c r="I57" s="179"/>
      <c r="J57" s="182"/>
    </row>
    <row r="58" spans="2:10" s="178" customFormat="1" ht="12.75" customHeight="1">
      <c r="B58" s="179"/>
      <c r="C58" s="393" t="s">
        <v>427</v>
      </c>
      <c r="D58" s="173"/>
      <c r="E58" s="396"/>
      <c r="G58" s="180"/>
      <c r="H58" s="181"/>
      <c r="I58" s="179"/>
      <c r="J58" s="170"/>
    </row>
    <row r="59" spans="2:10" s="178" customFormat="1" ht="12.75" customHeight="1">
      <c r="B59" s="179"/>
      <c r="C59" s="395" t="s">
        <v>337</v>
      </c>
      <c r="D59" s="173">
        <v>2</v>
      </c>
      <c r="E59" s="396" t="s">
        <v>80</v>
      </c>
      <c r="G59" s="180"/>
      <c r="H59" s="181"/>
      <c r="I59" s="179"/>
      <c r="J59" s="182"/>
    </row>
    <row r="60" spans="2:10" s="178" customFormat="1" ht="12.75" customHeight="1">
      <c r="B60" s="179"/>
      <c r="C60" s="400" t="s">
        <v>336</v>
      </c>
      <c r="D60" s="174">
        <v>2</v>
      </c>
      <c r="E60" s="401" t="s">
        <v>80</v>
      </c>
      <c r="G60" s="180"/>
      <c r="H60" s="181"/>
      <c r="I60" s="179"/>
      <c r="J60" s="182"/>
    </row>
    <row r="61" spans="2:10" s="178" customFormat="1" ht="12.75" customHeight="1">
      <c r="B61" s="179"/>
      <c r="C61" s="402"/>
      <c r="D61" s="175"/>
      <c r="E61" s="176"/>
      <c r="G61" s="180"/>
      <c r="H61" s="181"/>
      <c r="I61" s="179"/>
      <c r="J61" s="182"/>
    </row>
    <row r="62" spans="2:10" s="178" customFormat="1" ht="12.75" customHeight="1">
      <c r="B62" s="179"/>
      <c r="C62" s="393" t="s">
        <v>379</v>
      </c>
      <c r="D62" s="173"/>
      <c r="E62" s="396"/>
      <c r="G62" s="180"/>
      <c r="H62" s="181"/>
      <c r="I62" s="179"/>
      <c r="J62" s="182"/>
    </row>
    <row r="63" spans="2:10" s="178" customFormat="1" ht="12.75" customHeight="1">
      <c r="B63" s="179"/>
      <c r="C63" s="395" t="s">
        <v>380</v>
      </c>
      <c r="D63" s="173">
        <v>9.64</v>
      </c>
      <c r="E63" s="396" t="s">
        <v>117</v>
      </c>
      <c r="G63" s="180"/>
      <c r="H63" s="181"/>
      <c r="I63" s="179"/>
      <c r="J63" s="182"/>
    </row>
    <row r="64" spans="2:10" s="178" customFormat="1" ht="12.75" customHeight="1">
      <c r="B64" s="179"/>
      <c r="C64" s="395" t="s">
        <v>381</v>
      </c>
      <c r="D64" s="173">
        <v>1.7</v>
      </c>
      <c r="E64" s="173" t="s">
        <v>117</v>
      </c>
      <c r="G64" s="180"/>
      <c r="H64" s="181"/>
      <c r="I64" s="179"/>
      <c r="J64" s="182"/>
    </row>
    <row r="65" spans="2:10" s="178" customFormat="1" ht="12.75" customHeight="1">
      <c r="B65" s="179"/>
      <c r="C65" s="395" t="s">
        <v>382</v>
      </c>
      <c r="D65" s="183">
        <v>0.15</v>
      </c>
      <c r="E65" s="396"/>
      <c r="G65" s="180"/>
      <c r="H65" s="181"/>
      <c r="I65" s="179"/>
      <c r="J65" s="182"/>
    </row>
    <row r="66" spans="2:10" s="178" customFormat="1" ht="12.75" customHeight="1">
      <c r="B66" s="179"/>
      <c r="C66" s="395" t="s">
        <v>383</v>
      </c>
      <c r="D66" s="173">
        <v>100</v>
      </c>
      <c r="E66" s="396" t="s">
        <v>292</v>
      </c>
      <c r="G66" s="180"/>
      <c r="H66" s="181"/>
      <c r="I66" s="179"/>
      <c r="J66" s="182"/>
    </row>
    <row r="67" spans="2:10" s="178" customFormat="1" ht="12.75" customHeight="1">
      <c r="B67" s="179"/>
      <c r="C67" s="400" t="s">
        <v>336</v>
      </c>
      <c r="D67" s="174">
        <v>1.3041</v>
      </c>
      <c r="E67" s="401" t="s">
        <v>384</v>
      </c>
      <c r="G67" s="180"/>
      <c r="H67" s="181"/>
      <c r="I67" s="179"/>
      <c r="J67" s="182"/>
    </row>
    <row r="68" spans="2:10" s="178" customFormat="1" ht="12.75" customHeight="1">
      <c r="B68" s="179"/>
      <c r="C68" s="402"/>
      <c r="D68" s="175"/>
      <c r="E68" s="176"/>
      <c r="G68" s="180"/>
      <c r="H68" s="181"/>
      <c r="I68" s="179"/>
      <c r="J68" s="182"/>
    </row>
    <row r="69" spans="2:10" s="178" customFormat="1" ht="12.75" customHeight="1">
      <c r="B69" s="179"/>
      <c r="C69" s="393" t="s">
        <v>385</v>
      </c>
      <c r="D69" s="173"/>
      <c r="E69" s="396"/>
      <c r="G69" s="180"/>
      <c r="H69" s="181"/>
      <c r="I69" s="179"/>
      <c r="J69" s="182"/>
    </row>
    <row r="70" spans="2:10" s="178" customFormat="1" ht="12.75" customHeight="1">
      <c r="B70" s="179"/>
      <c r="C70" s="395" t="s">
        <v>380</v>
      </c>
      <c r="D70" s="173">
        <v>9.64</v>
      </c>
      <c r="E70" s="395" t="s">
        <v>117</v>
      </c>
      <c r="G70" s="180"/>
      <c r="H70" s="181"/>
      <c r="I70" s="179"/>
      <c r="J70" s="182"/>
    </row>
    <row r="71" spans="2:10" s="178" customFormat="1" ht="12.75" customHeight="1">
      <c r="B71" s="179"/>
      <c r="C71" s="395" t="s">
        <v>381</v>
      </c>
      <c r="D71" s="409">
        <v>1.7</v>
      </c>
      <c r="E71" s="395" t="s">
        <v>117</v>
      </c>
      <c r="G71" s="180"/>
      <c r="H71" s="181"/>
      <c r="I71" s="179"/>
      <c r="J71" s="182"/>
    </row>
    <row r="72" spans="2:10" s="178" customFormat="1" ht="12.75" customHeight="1">
      <c r="B72" s="179"/>
      <c r="C72" s="395" t="s">
        <v>382</v>
      </c>
      <c r="D72" s="183">
        <v>0.15</v>
      </c>
      <c r="E72" s="396"/>
      <c r="G72" s="180"/>
      <c r="H72" s="181"/>
      <c r="I72" s="179"/>
      <c r="J72" s="182"/>
    </row>
    <row r="73" spans="2:10" s="178" customFormat="1" ht="12.75" customHeight="1">
      <c r="B73" s="179"/>
      <c r="C73" s="395" t="s">
        <v>383</v>
      </c>
      <c r="D73" s="173">
        <v>10</v>
      </c>
      <c r="E73" s="396" t="s">
        <v>292</v>
      </c>
      <c r="G73" s="180"/>
      <c r="H73" s="181"/>
      <c r="I73" s="179"/>
      <c r="J73" s="182"/>
    </row>
    <row r="74" spans="2:10" s="178" customFormat="1" ht="12.75" customHeight="1">
      <c r="B74" s="179"/>
      <c r="C74" s="400" t="s">
        <v>336</v>
      </c>
      <c r="D74" s="174">
        <v>0.13041</v>
      </c>
      <c r="E74" s="401" t="s">
        <v>384</v>
      </c>
      <c r="G74" s="180"/>
      <c r="H74" s="181"/>
      <c r="I74" s="179"/>
      <c r="J74" s="182"/>
    </row>
    <row r="75" spans="2:10" s="178" customFormat="1" ht="12.75" customHeight="1">
      <c r="B75" s="179"/>
      <c r="C75" s="402"/>
      <c r="D75" s="175"/>
      <c r="E75" s="176"/>
      <c r="G75" s="180"/>
      <c r="H75" s="181"/>
      <c r="I75" s="179"/>
      <c r="J75" s="182"/>
    </row>
    <row r="76" spans="2:10" s="178" customFormat="1" ht="12.75" customHeight="1">
      <c r="B76" s="184" t="s">
        <v>553</v>
      </c>
      <c r="C76" s="399" t="s">
        <v>386</v>
      </c>
      <c r="D76" s="185" t="s">
        <v>387</v>
      </c>
      <c r="E76" s="404" t="s">
        <v>388</v>
      </c>
      <c r="G76" s="186"/>
      <c r="H76" s="181"/>
      <c r="I76" s="179"/>
      <c r="J76" s="182"/>
    </row>
    <row r="77" spans="2:10" s="178" customFormat="1" ht="12.75" customHeight="1">
      <c r="B77" s="187">
        <v>1</v>
      </c>
      <c r="C77" s="405" t="s">
        <v>389</v>
      </c>
      <c r="D77" s="188">
        <v>2</v>
      </c>
      <c r="E77" s="189">
        <v>1</v>
      </c>
      <c r="G77" s="189"/>
      <c r="H77" s="181"/>
      <c r="I77" s="179"/>
      <c r="J77" s="182"/>
    </row>
    <row r="78" spans="2:10" s="178" customFormat="1" ht="12.75" customHeight="1">
      <c r="B78" s="187">
        <v>1</v>
      </c>
      <c r="C78" s="405" t="s">
        <v>390</v>
      </c>
      <c r="D78" s="188">
        <v>2</v>
      </c>
      <c r="E78" s="189">
        <v>1</v>
      </c>
      <c r="G78" s="189"/>
      <c r="H78" s="181"/>
      <c r="I78" s="179"/>
      <c r="J78" s="182"/>
    </row>
    <row r="79" spans="2:10" s="178" customFormat="1" ht="12.75" customHeight="1">
      <c r="B79" s="187">
        <v>1</v>
      </c>
      <c r="C79" s="405" t="s">
        <v>391</v>
      </c>
      <c r="D79" s="188">
        <v>1</v>
      </c>
      <c r="E79" s="189">
        <v>1</v>
      </c>
      <c r="G79" s="189"/>
      <c r="H79" s="181"/>
      <c r="I79" s="179"/>
      <c r="J79" s="182"/>
    </row>
    <row r="80" spans="2:10" s="178" customFormat="1" ht="12.75" customHeight="1">
      <c r="B80" s="187">
        <v>1</v>
      </c>
      <c r="C80" s="405" t="s">
        <v>392</v>
      </c>
      <c r="D80" s="188">
        <v>0.1</v>
      </c>
      <c r="E80" s="189">
        <v>1</v>
      </c>
      <c r="G80" s="189"/>
      <c r="H80" s="181"/>
      <c r="I80" s="179"/>
      <c r="J80" s="182"/>
    </row>
    <row r="81" spans="1:16" s="178" customFormat="1" ht="12.75" customHeight="1">
      <c r="B81" s="179"/>
      <c r="C81" s="405"/>
      <c r="D81" s="188"/>
      <c r="E81" s="189"/>
      <c r="G81" s="189"/>
      <c r="H81" s="181"/>
      <c r="I81" s="179"/>
      <c r="J81" s="182"/>
    </row>
    <row r="82" spans="1:16" s="172" customFormat="1" ht="12.75" customHeight="1">
      <c r="A82" s="239"/>
      <c r="B82" s="170"/>
      <c r="C82" s="406"/>
      <c r="D82" s="171"/>
      <c r="E82" s="171"/>
      <c r="H82" s="171"/>
      <c r="I82" s="170"/>
      <c r="J82" s="240"/>
      <c r="K82" s="239"/>
      <c r="L82" s="239"/>
      <c r="M82" s="239"/>
      <c r="N82" s="239"/>
      <c r="O82" s="239"/>
      <c r="P82" s="239"/>
    </row>
    <row r="83" spans="1:16" s="172" customFormat="1" ht="12.75" customHeight="1">
      <c r="A83" s="239"/>
      <c r="B83" s="170"/>
      <c r="C83" s="406"/>
      <c r="D83" s="171"/>
      <c r="E83" s="171"/>
      <c r="H83" s="171"/>
      <c r="I83" s="170"/>
      <c r="J83" s="240"/>
      <c r="K83" s="239"/>
      <c r="L83" s="239"/>
      <c r="M83" s="239"/>
      <c r="N83" s="239"/>
      <c r="O83" s="239"/>
      <c r="P83" s="239"/>
    </row>
    <row r="84" spans="1:16" ht="12.75" customHeight="1"/>
    <row r="85" spans="1:16" ht="12.75" customHeight="1"/>
    <row r="86" spans="1:16" ht="12.75" customHeight="1">
      <c r="C86" s="407"/>
    </row>
    <row r="87" spans="1:16" ht="12.75" customHeight="1">
      <c r="C87" s="407"/>
    </row>
    <row r="88" spans="1:16" s="171" customFormat="1" ht="12.75" customHeight="1">
      <c r="A88" s="239"/>
      <c r="B88" s="170"/>
      <c r="C88" s="407"/>
      <c r="G88" s="172"/>
      <c r="I88" s="170"/>
      <c r="J88" s="240"/>
      <c r="K88" s="239"/>
      <c r="L88" s="239"/>
      <c r="M88" s="239"/>
      <c r="N88" s="239"/>
      <c r="O88" s="239"/>
      <c r="P88" s="239"/>
    </row>
  </sheetData>
  <mergeCells count="2">
    <mergeCell ref="B3:I3"/>
    <mergeCell ref="C8:I8"/>
  </mergeCells>
  <conditionalFormatting sqref="D46">
    <cfRule type="expression" dxfId="9" priority="4">
      <formula>AND($A46&lt;&gt;"COMPOSICAO",$A46&lt;&gt;"INSUMO",$A46&lt;&gt;"")</formula>
    </cfRule>
    <cfRule type="expression" dxfId="8" priority="5">
      <formula>AND(OR($A46="COMPOSICAO",$A46="INSUMO",$A46&lt;&gt;""),$A46&lt;&gt;"")</formula>
    </cfRule>
  </conditionalFormatting>
  <conditionalFormatting sqref="D46">
    <cfRule type="expression" dxfId="7" priority="6">
      <formula>AND($A46&lt;&gt;"COMPOSICAO",$A46&lt;&gt;"INSUMO",$A46&lt;&gt;"")</formula>
    </cfRule>
    <cfRule type="expression" dxfId="6" priority="7">
      <formula>AND(OR($A46="COMPOSICAO",$A46="INSUMO",$A46&lt;&gt;""),$A46&lt;&gt;"")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6" max="16383" man="1"/>
    <brk id="68" max="16383"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21">
    <tabColor theme="3" tint="0.39997558519241921"/>
  </sheetPr>
  <dimension ref="A3:AMK88"/>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1" width="9.140625" style="239"/>
    <col min="12" max="13" width="11.140625" style="239" customWidth="1"/>
    <col min="14" max="250" width="9.140625" style="239"/>
    <col min="251" max="251" width="36.85546875" style="239" customWidth="1"/>
    <col min="252" max="252" width="5.85546875" style="239" customWidth="1"/>
    <col min="253" max="253" width="33.140625" style="239" customWidth="1"/>
    <col min="254" max="254" width="8" style="239" customWidth="1"/>
    <col min="255" max="255" width="5.7109375" style="239" customWidth="1"/>
    <col min="256" max="256" width="6.85546875" style="239" customWidth="1"/>
    <col min="257" max="257" width="10.140625" style="239" customWidth="1"/>
    <col min="258" max="258" width="10.42578125" style="239" customWidth="1"/>
    <col min="259" max="259" width="10.5703125" style="239" customWidth="1"/>
    <col min="260" max="261" width="9.140625" style="239"/>
    <col min="262" max="262" width="9" style="239" customWidth="1"/>
    <col min="263" max="506" width="9.140625" style="239"/>
    <col min="507" max="507" width="36.85546875" style="239" customWidth="1"/>
    <col min="508" max="508" width="5.85546875" style="239" customWidth="1"/>
    <col min="509" max="509" width="33.140625" style="239" customWidth="1"/>
    <col min="510" max="510" width="8" style="239" customWidth="1"/>
    <col min="511" max="511" width="5.7109375" style="239" customWidth="1"/>
    <col min="512" max="512" width="6.85546875" style="239" customWidth="1"/>
    <col min="513" max="513" width="10.140625" style="239" customWidth="1"/>
    <col min="514" max="514" width="10.42578125" style="239" customWidth="1"/>
    <col min="515" max="515" width="10.5703125" style="239" customWidth="1"/>
    <col min="516" max="517" width="9.140625" style="239"/>
    <col min="518" max="518" width="9" style="239" customWidth="1"/>
    <col min="519" max="762" width="9.140625" style="239"/>
    <col min="763" max="763" width="36.85546875" style="239" customWidth="1"/>
    <col min="764" max="764" width="5.85546875" style="239" customWidth="1"/>
    <col min="765" max="765" width="33.140625" style="239" customWidth="1"/>
    <col min="766" max="766" width="8" style="239" customWidth="1"/>
    <col min="767" max="767" width="5.7109375" style="239" customWidth="1"/>
    <col min="768" max="768" width="6.85546875" style="239" customWidth="1"/>
    <col min="769" max="769" width="10.140625" style="239" customWidth="1"/>
    <col min="770" max="770" width="10.42578125" style="239" customWidth="1"/>
    <col min="771" max="771" width="10.5703125" style="239" customWidth="1"/>
    <col min="772" max="773" width="9.140625" style="239"/>
    <col min="774" max="774" width="9" style="239" customWidth="1"/>
    <col min="775" max="1018" width="9.140625" style="239"/>
    <col min="1019" max="1019" width="36.85546875" style="239" customWidth="1"/>
    <col min="1020" max="1020" width="5.85546875" style="239" customWidth="1"/>
    <col min="1021" max="1021" width="33.140625" style="239" customWidth="1"/>
    <col min="1022" max="1022" width="8" style="239" customWidth="1"/>
    <col min="1023" max="1023" width="5.7109375" style="239" customWidth="1"/>
    <col min="1024" max="1024" width="6.85546875" style="239" customWidth="1"/>
    <col min="1025" max="1025" width="10.140625" style="239" customWidth="1"/>
    <col min="1026" max="16384" width="9.140625" style="241"/>
  </cols>
  <sheetData>
    <row r="3" spans="2:12" s="258" customFormat="1" ht="16.5" customHeight="1">
      <c r="B3" s="995" t="s">
        <v>346</v>
      </c>
      <c r="C3" s="995"/>
      <c r="D3" s="995"/>
      <c r="E3" s="995"/>
      <c r="F3" s="995"/>
      <c r="G3" s="995"/>
      <c r="H3" s="995"/>
      <c r="I3" s="995"/>
    </row>
    <row r="4" spans="2:12" s="258" customFormat="1" ht="16.5" customHeight="1">
      <c r="B4" s="253"/>
      <c r="C4" s="253" t="s">
        <v>463</v>
      </c>
      <c r="D4" s="254" t="s">
        <v>347</v>
      </c>
      <c r="E4" s="254"/>
      <c r="F4" s="255" t="s">
        <v>348</v>
      </c>
      <c r="G4" s="254">
        <v>2023</v>
      </c>
      <c r="H4" s="256" t="s">
        <v>900</v>
      </c>
      <c r="I4" s="257"/>
    </row>
    <row r="5" spans="2:12" s="258" customFormat="1" ht="16.5" customHeight="1">
      <c r="B5" s="253"/>
      <c r="C5" s="253"/>
      <c r="D5" s="254" t="s">
        <v>28</v>
      </c>
      <c r="E5" s="254"/>
      <c r="F5" s="255"/>
      <c r="G5" s="254">
        <v>2023</v>
      </c>
      <c r="H5" s="256" t="s">
        <v>900</v>
      </c>
      <c r="I5" s="257"/>
    </row>
    <row r="6" spans="2:12" s="170" customFormat="1" ht="16.5" customHeight="1">
      <c r="B6" s="253"/>
      <c r="C6" s="256" t="s">
        <v>32</v>
      </c>
      <c r="D6" s="254"/>
      <c r="E6" s="254"/>
      <c r="F6" s="255"/>
      <c r="G6" s="254"/>
      <c r="H6" s="256"/>
      <c r="I6" s="257"/>
    </row>
    <row r="7" spans="2:12" s="170" customFormat="1" ht="16.5" customHeight="1">
      <c r="B7" s="253"/>
      <c r="C7" s="256" t="s">
        <v>568</v>
      </c>
      <c r="D7" s="254"/>
      <c r="E7" s="254"/>
      <c r="F7" s="255"/>
      <c r="G7" s="254"/>
      <c r="H7" s="256"/>
      <c r="I7" s="257"/>
    </row>
    <row r="8" spans="2:12" s="170" customFormat="1" ht="31.5" customHeight="1">
      <c r="B8" s="258"/>
      <c r="C8" s="996" t="s">
        <v>321</v>
      </c>
      <c r="D8" s="996"/>
      <c r="E8" s="996"/>
      <c r="F8" s="996"/>
      <c r="G8" s="996"/>
      <c r="H8" s="996"/>
      <c r="I8" s="996"/>
    </row>
    <row r="9" spans="2:12" s="170" customFormat="1" ht="12.75" customHeight="1">
      <c r="B9" s="259"/>
      <c r="C9" s="259"/>
      <c r="D9" s="260"/>
      <c r="E9" s="260"/>
      <c r="F9" s="260"/>
      <c r="G9" s="260"/>
      <c r="H9" s="259"/>
      <c r="I9" s="259"/>
      <c r="J9" s="177"/>
    </row>
    <row r="10" spans="2:12" s="170" customFormat="1" ht="12.75" customHeight="1">
      <c r="B10" s="261" t="s">
        <v>349</v>
      </c>
      <c r="C10" s="261" t="s">
        <v>112</v>
      </c>
      <c r="D10" s="260"/>
      <c r="E10" s="260"/>
      <c r="F10" s="260"/>
      <c r="G10" s="260"/>
      <c r="H10" s="259"/>
      <c r="I10" s="259"/>
      <c r="J10" s="177"/>
    </row>
    <row r="11" spans="2:12" s="170" customFormat="1" ht="12.75" customHeight="1">
      <c r="B11" s="223"/>
      <c r="C11" s="223"/>
      <c r="D11" s="224"/>
      <c r="E11" s="224"/>
      <c r="F11" s="224"/>
      <c r="G11" s="224"/>
      <c r="H11" s="223"/>
      <c r="I11" s="223"/>
      <c r="J11" s="177"/>
    </row>
    <row r="12" spans="2:12" s="170" customFormat="1" ht="25.5" customHeight="1">
      <c r="B12" s="381" t="s">
        <v>9</v>
      </c>
      <c r="C12" s="381" t="s">
        <v>10</v>
      </c>
      <c r="D12" s="382" t="s">
        <v>15</v>
      </c>
      <c r="E12" s="382" t="s">
        <v>16</v>
      </c>
      <c r="F12" s="381" t="s">
        <v>17</v>
      </c>
      <c r="G12" s="381" t="s">
        <v>18</v>
      </c>
      <c r="H12" s="382" t="s">
        <v>350</v>
      </c>
      <c r="I12" s="382" t="s">
        <v>351</v>
      </c>
      <c r="J12" s="177"/>
    </row>
    <row r="13" spans="2:12" s="258" customFormat="1" ht="25.5">
      <c r="B13" s="262">
        <v>1</v>
      </c>
      <c r="C13" s="840" t="s">
        <v>352</v>
      </c>
      <c r="D13" s="841" t="s">
        <v>353</v>
      </c>
      <c r="E13" s="841" t="s">
        <v>28</v>
      </c>
      <c r="F13" s="841" t="s">
        <v>23</v>
      </c>
      <c r="G13" s="842">
        <v>0.21</v>
      </c>
      <c r="H13" s="263">
        <v>504.5</v>
      </c>
      <c r="I13" s="264">
        <f>ROUND(G13*H13,2)</f>
        <v>105.95</v>
      </c>
      <c r="J13" s="843"/>
      <c r="L13" s="844"/>
    </row>
    <row r="14" spans="2:12" s="258" customFormat="1" ht="12.75">
      <c r="B14" s="262">
        <f>B13+1</f>
        <v>2</v>
      </c>
      <c r="C14" s="840" t="s">
        <v>419</v>
      </c>
      <c r="D14" s="841">
        <v>43663</v>
      </c>
      <c r="E14" s="841" t="s">
        <v>22</v>
      </c>
      <c r="F14" s="841" t="s">
        <v>117</v>
      </c>
      <c r="G14" s="842">
        <v>4.24</v>
      </c>
      <c r="H14" s="263">
        <v>9.1199999999999992</v>
      </c>
      <c r="I14" s="264">
        <f t="shared" ref="I14:I24" si="0">ROUND(G14*H14,2)</f>
        <v>38.67</v>
      </c>
      <c r="J14" s="843"/>
      <c r="L14" s="844"/>
    </row>
    <row r="15" spans="2:12" s="258" customFormat="1" ht="25.5">
      <c r="B15" s="262">
        <f t="shared" ref="B15:B24" si="1">B14+1</f>
        <v>3</v>
      </c>
      <c r="C15" s="840" t="s">
        <v>355</v>
      </c>
      <c r="D15" s="841">
        <v>10997</v>
      </c>
      <c r="E15" s="841" t="s">
        <v>22</v>
      </c>
      <c r="F15" s="841" t="s">
        <v>117</v>
      </c>
      <c r="G15" s="842">
        <v>0.28999999999999998</v>
      </c>
      <c r="H15" s="263">
        <v>48</v>
      </c>
      <c r="I15" s="264">
        <f t="shared" si="0"/>
        <v>13.92</v>
      </c>
      <c r="J15" s="843"/>
      <c r="K15" s="853"/>
    </row>
    <row r="16" spans="2:12" s="258" customFormat="1" ht="38.25">
      <c r="B16" s="262">
        <f t="shared" si="1"/>
        <v>4</v>
      </c>
      <c r="C16" s="840" t="s">
        <v>420</v>
      </c>
      <c r="D16" s="841">
        <v>11964</v>
      </c>
      <c r="E16" s="841" t="s">
        <v>22</v>
      </c>
      <c r="F16" s="841" t="s">
        <v>80</v>
      </c>
      <c r="G16" s="842">
        <v>2</v>
      </c>
      <c r="H16" s="263">
        <v>2.5499999999999998</v>
      </c>
      <c r="I16" s="264">
        <f t="shared" si="0"/>
        <v>5.0999999999999996</v>
      </c>
      <c r="J16" s="843"/>
      <c r="K16" s="853"/>
    </row>
    <row r="17" spans="2:15" s="258" customFormat="1" ht="38.25">
      <c r="B17" s="262">
        <f t="shared" si="1"/>
        <v>5</v>
      </c>
      <c r="C17" s="840" t="s">
        <v>421</v>
      </c>
      <c r="D17" s="841">
        <v>13294</v>
      </c>
      <c r="E17" s="841" t="s">
        <v>22</v>
      </c>
      <c r="F17" s="841" t="s">
        <v>80</v>
      </c>
      <c r="G17" s="842">
        <v>2</v>
      </c>
      <c r="H17" s="263">
        <v>1.6</v>
      </c>
      <c r="I17" s="264">
        <f t="shared" si="0"/>
        <v>3.2</v>
      </c>
      <c r="J17" s="843"/>
      <c r="K17" s="853"/>
      <c r="L17" s="844"/>
      <c r="M17" s="845"/>
    </row>
    <row r="18" spans="2:15" s="258" customFormat="1" ht="12.75">
      <c r="B18" s="262">
        <f t="shared" si="1"/>
        <v>6</v>
      </c>
      <c r="C18" s="840" t="s">
        <v>548</v>
      </c>
      <c r="D18" s="841">
        <v>4342</v>
      </c>
      <c r="E18" s="841" t="s">
        <v>22</v>
      </c>
      <c r="F18" s="841" t="s">
        <v>80</v>
      </c>
      <c r="G18" s="842">
        <v>2</v>
      </c>
      <c r="H18" s="263">
        <v>0.24</v>
      </c>
      <c r="I18" s="264">
        <f t="shared" si="0"/>
        <v>0.48</v>
      </c>
      <c r="J18" s="843"/>
      <c r="K18" s="853"/>
      <c r="L18" s="844"/>
      <c r="M18" s="845"/>
    </row>
    <row r="19" spans="2:15" s="258" customFormat="1" ht="51">
      <c r="B19" s="262">
        <f t="shared" si="1"/>
        <v>7</v>
      </c>
      <c r="C19" s="840" t="s">
        <v>360</v>
      </c>
      <c r="D19" s="841">
        <v>100952</v>
      </c>
      <c r="E19" s="841" t="s">
        <v>22</v>
      </c>
      <c r="F19" s="841" t="s">
        <v>69</v>
      </c>
      <c r="G19" s="842">
        <v>1.69</v>
      </c>
      <c r="H19" s="263">
        <v>2.69</v>
      </c>
      <c r="I19" s="264">
        <f t="shared" si="0"/>
        <v>4.55</v>
      </c>
      <c r="J19" s="843"/>
      <c r="K19" s="853"/>
      <c r="L19" s="844"/>
    </row>
    <row r="20" spans="2:15" s="258" customFormat="1" ht="51">
      <c r="B20" s="262">
        <f t="shared" si="1"/>
        <v>8</v>
      </c>
      <c r="C20" s="840" t="s">
        <v>361</v>
      </c>
      <c r="D20" s="841">
        <v>100954</v>
      </c>
      <c r="E20" s="841" t="s">
        <v>22</v>
      </c>
      <c r="F20" s="841" t="s">
        <v>69</v>
      </c>
      <c r="G20" s="842">
        <v>0.17</v>
      </c>
      <c r="H20" s="263">
        <v>8.0399999999999991</v>
      </c>
      <c r="I20" s="264">
        <f t="shared" si="0"/>
        <v>1.37</v>
      </c>
      <c r="J20" s="843"/>
      <c r="K20" s="853"/>
      <c r="L20" s="844"/>
    </row>
    <row r="21" spans="2:15" s="258" customFormat="1" ht="25.5">
      <c r="B21" s="262">
        <f t="shared" si="1"/>
        <v>9</v>
      </c>
      <c r="C21" s="840" t="s">
        <v>362</v>
      </c>
      <c r="D21" s="841">
        <v>88240</v>
      </c>
      <c r="E21" s="841" t="s">
        <v>22</v>
      </c>
      <c r="F21" s="841" t="s">
        <v>344</v>
      </c>
      <c r="G21" s="842">
        <v>2</v>
      </c>
      <c r="H21" s="263">
        <v>21.97</v>
      </c>
      <c r="I21" s="264">
        <f t="shared" si="0"/>
        <v>43.94</v>
      </c>
      <c r="J21" s="843"/>
      <c r="K21" s="854"/>
      <c r="L21" s="844"/>
    </row>
    <row r="22" spans="2:15" s="258" customFormat="1" ht="25.5">
      <c r="B22" s="262">
        <f t="shared" si="1"/>
        <v>10</v>
      </c>
      <c r="C22" s="840" t="s">
        <v>363</v>
      </c>
      <c r="D22" s="841">
        <v>88317</v>
      </c>
      <c r="E22" s="841" t="s">
        <v>22</v>
      </c>
      <c r="F22" s="841" t="s">
        <v>344</v>
      </c>
      <c r="G22" s="842">
        <v>2</v>
      </c>
      <c r="H22" s="263">
        <v>35.97</v>
      </c>
      <c r="I22" s="264">
        <f t="shared" si="0"/>
        <v>71.94</v>
      </c>
      <c r="J22" s="843"/>
      <c r="K22" s="854"/>
      <c r="L22" s="844"/>
    </row>
    <row r="23" spans="2:15" s="258" customFormat="1" ht="25.5">
      <c r="B23" s="262">
        <f t="shared" si="1"/>
        <v>11</v>
      </c>
      <c r="C23" s="840" t="s">
        <v>364</v>
      </c>
      <c r="D23" s="841">
        <v>88241</v>
      </c>
      <c r="E23" s="841" t="s">
        <v>22</v>
      </c>
      <c r="F23" s="841" t="s">
        <v>344</v>
      </c>
      <c r="G23" s="842">
        <v>1</v>
      </c>
      <c r="H23" s="263">
        <v>27.16</v>
      </c>
      <c r="I23" s="264">
        <f t="shared" si="0"/>
        <v>27.16</v>
      </c>
      <c r="J23" s="843"/>
      <c r="K23" s="854"/>
      <c r="L23" s="844"/>
    </row>
    <row r="24" spans="2:15" s="258" customFormat="1" ht="25.5">
      <c r="B24" s="262">
        <f t="shared" si="1"/>
        <v>12</v>
      </c>
      <c r="C24" s="840" t="s">
        <v>365</v>
      </c>
      <c r="D24" s="841">
        <v>90779</v>
      </c>
      <c r="E24" s="841" t="s">
        <v>22</v>
      </c>
      <c r="F24" s="841" t="s">
        <v>344</v>
      </c>
      <c r="G24" s="842">
        <v>0.1</v>
      </c>
      <c r="H24" s="263">
        <v>175.37</v>
      </c>
      <c r="I24" s="264">
        <f t="shared" si="0"/>
        <v>17.54</v>
      </c>
      <c r="J24" s="843"/>
      <c r="K24" s="853"/>
      <c r="L24" s="845"/>
      <c r="M24" s="845"/>
    </row>
    <row r="25" spans="2:15" s="170" customFormat="1" ht="12.75" customHeight="1">
      <c r="B25" s="383"/>
      <c r="C25" s="384"/>
      <c r="D25" s="383"/>
      <c r="E25" s="383"/>
      <c r="F25" s="385"/>
      <c r="G25" s="386"/>
      <c r="H25" s="387"/>
      <c r="I25" s="388"/>
      <c r="J25" s="177"/>
    </row>
    <row r="26" spans="2:15" s="170" customFormat="1" ht="12.75" customHeight="1">
      <c r="B26" s="384"/>
      <c r="D26" s="389"/>
      <c r="E26" s="389"/>
      <c r="F26" s="389"/>
      <c r="G26" s="385"/>
      <c r="H26" s="390" t="s">
        <v>366</v>
      </c>
      <c r="I26" s="391">
        <f>SUM(I13:I25)</f>
        <v>333.82000000000005</v>
      </c>
      <c r="J26" s="177"/>
    </row>
    <row r="27" spans="2:15" s="170" customFormat="1" ht="12.75" customHeight="1">
      <c r="B27" s="389"/>
      <c r="C27" s="392" t="s">
        <v>367</v>
      </c>
      <c r="D27" s="389"/>
      <c r="E27" s="389"/>
      <c r="F27" s="389"/>
      <c r="G27" s="389"/>
      <c r="H27" s="389"/>
      <c r="I27" s="389"/>
      <c r="J27" s="177"/>
      <c r="K27" s="239"/>
      <c r="L27" s="239"/>
      <c r="M27" s="239"/>
      <c r="N27" s="239"/>
      <c r="O27" s="239"/>
    </row>
    <row r="28" spans="2:15" s="170" customFormat="1" ht="12.75" customHeight="1">
      <c r="B28" s="389"/>
      <c r="C28" s="392"/>
      <c r="D28" s="389"/>
      <c r="E28" s="389"/>
      <c r="F28" s="389"/>
      <c r="G28" s="389"/>
      <c r="H28" s="389"/>
      <c r="I28" s="389"/>
      <c r="J28" s="177"/>
      <c r="K28" s="239"/>
      <c r="L28" s="239"/>
      <c r="M28" s="239"/>
      <c r="N28" s="239"/>
      <c r="O28" s="239"/>
    </row>
    <row r="29" spans="2:15" s="170" customFormat="1" ht="12.75" customHeight="1">
      <c r="B29" s="389"/>
      <c r="C29" s="393" t="s">
        <v>394</v>
      </c>
      <c r="D29" s="392"/>
      <c r="E29" s="392"/>
      <c r="F29" s="392"/>
      <c r="G29" s="389"/>
      <c r="H29" s="389"/>
      <c r="I29" s="389"/>
      <c r="J29" s="177"/>
      <c r="K29" s="239"/>
      <c r="L29" s="239"/>
      <c r="M29" s="239"/>
      <c r="N29" s="239"/>
      <c r="O29" s="239"/>
    </row>
    <row r="30" spans="2:15" s="170" customFormat="1" ht="12.75" customHeight="1">
      <c r="B30" s="389"/>
      <c r="C30" s="393" t="s">
        <v>343</v>
      </c>
      <c r="D30" s="408">
        <v>1</v>
      </c>
      <c r="E30" s="393" t="s">
        <v>80</v>
      </c>
      <c r="G30" s="389"/>
      <c r="H30" s="389"/>
      <c r="I30" s="389"/>
      <c r="J30" s="177"/>
      <c r="K30" s="239"/>
      <c r="L30" s="239"/>
      <c r="M30" s="239"/>
      <c r="N30" s="239"/>
      <c r="O30" s="239"/>
    </row>
    <row r="31" spans="2:15" s="170" customFormat="1" ht="12.75" customHeight="1">
      <c r="B31" s="394"/>
      <c r="C31" s="395" t="s">
        <v>338</v>
      </c>
      <c r="D31" s="173">
        <v>0.2</v>
      </c>
      <c r="E31" s="396" t="s">
        <v>38</v>
      </c>
      <c r="G31" s="385"/>
      <c r="H31" s="397"/>
      <c r="I31" s="398"/>
      <c r="J31" s="177"/>
      <c r="K31" s="239"/>
      <c r="L31" s="239"/>
      <c r="N31" s="239"/>
      <c r="O31" s="239"/>
    </row>
    <row r="32" spans="2:15" s="170" customFormat="1" ht="12.75" customHeight="1">
      <c r="B32" s="399"/>
      <c r="C32" s="395" t="s">
        <v>339</v>
      </c>
      <c r="D32" s="173">
        <v>0.1</v>
      </c>
      <c r="E32" s="396" t="s">
        <v>38</v>
      </c>
      <c r="G32" s="385"/>
      <c r="H32" s="397"/>
      <c r="I32" s="398"/>
      <c r="J32" s="177"/>
    </row>
    <row r="33" spans="1:16" s="170" customFormat="1" ht="12.75" customHeight="1">
      <c r="B33" s="399"/>
      <c r="C33" s="395" t="s">
        <v>369</v>
      </c>
      <c r="D33" s="173">
        <v>50</v>
      </c>
      <c r="E33" s="396" t="s">
        <v>370</v>
      </c>
      <c r="G33" s="385"/>
      <c r="H33" s="397"/>
      <c r="I33" s="398"/>
      <c r="J33" s="177"/>
    </row>
    <row r="34" spans="1:16" s="170" customFormat="1" ht="12.75" customHeight="1">
      <c r="B34" s="399"/>
      <c r="C34" s="393" t="s">
        <v>422</v>
      </c>
      <c r="D34" s="408">
        <v>2</v>
      </c>
      <c r="E34" s="393" t="s">
        <v>80</v>
      </c>
      <c r="G34" s="385"/>
      <c r="H34" s="397"/>
      <c r="I34" s="398"/>
      <c r="J34" s="177"/>
    </row>
    <row r="35" spans="1:16" s="170" customFormat="1" ht="12.75" customHeight="1">
      <c r="B35" s="399"/>
      <c r="C35" s="395" t="s">
        <v>378</v>
      </c>
      <c r="D35" s="173">
        <v>0.1</v>
      </c>
      <c r="E35" s="396" t="s">
        <v>38</v>
      </c>
      <c r="G35" s="385"/>
      <c r="H35" s="397"/>
      <c r="I35" s="398"/>
      <c r="J35" s="177"/>
    </row>
    <row r="36" spans="1:16" s="170" customFormat="1" ht="12.75" customHeight="1">
      <c r="B36" s="399"/>
      <c r="C36" s="395" t="s">
        <v>423</v>
      </c>
      <c r="D36" s="173">
        <v>0.05</v>
      </c>
      <c r="E36" s="396" t="s">
        <v>38</v>
      </c>
      <c r="G36" s="385"/>
      <c r="H36" s="397"/>
      <c r="I36" s="398"/>
      <c r="J36" s="177"/>
    </row>
    <row r="37" spans="1:16" s="170" customFormat="1" ht="12.75" customHeight="1">
      <c r="B37" s="399"/>
      <c r="C37" s="395" t="s">
        <v>339</v>
      </c>
      <c r="D37" s="173">
        <v>0.1</v>
      </c>
      <c r="E37" s="396" t="s">
        <v>38</v>
      </c>
      <c r="G37" s="385"/>
      <c r="H37" s="397"/>
      <c r="I37" s="398"/>
      <c r="J37" s="177"/>
    </row>
    <row r="38" spans="1:16" s="170" customFormat="1" ht="12.75" customHeight="1">
      <c r="B38" s="395"/>
      <c r="C38" s="400" t="s">
        <v>336</v>
      </c>
      <c r="D38" s="174">
        <v>0.20849555921538801</v>
      </c>
      <c r="E38" s="401" t="s">
        <v>23</v>
      </c>
      <c r="G38" s="385"/>
      <c r="H38" s="397"/>
      <c r="I38" s="398"/>
      <c r="J38" s="177"/>
    </row>
    <row r="39" spans="1:16" s="170" customFormat="1" ht="12.75" customHeight="1">
      <c r="B39" s="395"/>
      <c r="C39" s="402"/>
      <c r="D39" s="175"/>
      <c r="E39" s="176"/>
      <c r="G39" s="385"/>
      <c r="H39" s="397"/>
      <c r="I39" s="398"/>
      <c r="J39" s="177"/>
    </row>
    <row r="40" spans="1:16" s="240" customFormat="1" ht="12.75" customHeight="1">
      <c r="A40" s="239"/>
      <c r="B40" s="170"/>
      <c r="C40" s="393" t="s">
        <v>424</v>
      </c>
      <c r="D40" s="173"/>
      <c r="E40" s="396"/>
      <c r="G40" s="172"/>
      <c r="H40" s="171"/>
      <c r="I40" s="170"/>
      <c r="K40" s="239"/>
      <c r="L40" s="239"/>
      <c r="M40" s="239"/>
      <c r="N40" s="239"/>
      <c r="O40" s="239"/>
      <c r="P40" s="239"/>
    </row>
    <row r="41" spans="1:16" s="240" customFormat="1" ht="12.75" customHeight="1">
      <c r="A41" s="239"/>
      <c r="B41" s="170"/>
      <c r="C41" s="395" t="s">
        <v>369</v>
      </c>
      <c r="D41" s="173">
        <v>8.48</v>
      </c>
      <c r="E41" s="396" t="s">
        <v>372</v>
      </c>
      <c r="G41" s="172"/>
      <c r="H41" s="171"/>
      <c r="I41" s="170"/>
      <c r="K41" s="239"/>
      <c r="L41" s="239"/>
      <c r="M41" s="239"/>
      <c r="N41" s="239"/>
      <c r="O41" s="239"/>
      <c r="P41" s="239"/>
    </row>
    <row r="42" spans="1:16" s="240" customFormat="1" ht="12.75" customHeight="1">
      <c r="A42" s="239"/>
      <c r="B42" s="170"/>
      <c r="C42" s="395" t="s">
        <v>338</v>
      </c>
      <c r="D42" s="173">
        <v>0.5</v>
      </c>
      <c r="E42" s="396" t="s">
        <v>38</v>
      </c>
      <c r="G42" s="172"/>
      <c r="H42" s="171"/>
      <c r="I42" s="170"/>
      <c r="K42" s="239"/>
      <c r="L42" s="239"/>
      <c r="M42" s="239"/>
      <c r="N42" s="239"/>
      <c r="O42" s="239"/>
      <c r="P42" s="239"/>
    </row>
    <row r="43" spans="1:16" s="240" customFormat="1" ht="12.75" customHeight="1">
      <c r="A43" s="239"/>
      <c r="B43" s="170"/>
      <c r="C43" s="400" t="s">
        <v>336</v>
      </c>
      <c r="D43" s="174">
        <v>4.24</v>
      </c>
      <c r="E43" s="401" t="s">
        <v>117</v>
      </c>
      <c r="G43" s="172"/>
      <c r="H43" s="171"/>
      <c r="I43" s="170"/>
      <c r="K43" s="239"/>
      <c r="L43" s="239"/>
      <c r="M43" s="239"/>
      <c r="N43" s="239"/>
      <c r="O43" s="239"/>
      <c r="P43" s="239"/>
    </row>
    <row r="44" spans="1:16" ht="12.75" customHeight="1"/>
    <row r="45" spans="1:16" ht="12.75" customHeight="1">
      <c r="C45" s="393" t="s">
        <v>373</v>
      </c>
      <c r="D45" s="173"/>
      <c r="E45" s="396"/>
      <c r="I45" s="177"/>
    </row>
    <row r="46" spans="1:16" ht="12.75" customHeight="1">
      <c r="C46" s="395" t="s">
        <v>374</v>
      </c>
      <c r="D46" s="403">
        <v>0.02</v>
      </c>
      <c r="E46" s="396" t="s">
        <v>117</v>
      </c>
      <c r="I46" s="177"/>
    </row>
    <row r="47" spans="1:16" ht="12.75" customHeight="1">
      <c r="C47" s="395" t="s">
        <v>375</v>
      </c>
      <c r="D47" s="173">
        <v>14.664777960769401</v>
      </c>
      <c r="E47" s="396" t="s">
        <v>117</v>
      </c>
    </row>
    <row r="48" spans="1:16" s="178" customFormat="1" ht="12.75" customHeight="1">
      <c r="B48" s="179"/>
      <c r="C48" s="400" t="s">
        <v>336</v>
      </c>
      <c r="D48" s="174">
        <v>0.28999999999999998</v>
      </c>
      <c r="E48" s="401" t="s">
        <v>117</v>
      </c>
      <c r="G48" s="180"/>
      <c r="H48" s="181"/>
      <c r="I48" s="179"/>
      <c r="J48" s="182"/>
    </row>
    <row r="49" spans="2:10" s="178" customFormat="1" ht="12.75" customHeight="1">
      <c r="B49" s="179"/>
      <c r="C49" s="402"/>
      <c r="D49" s="175"/>
      <c r="E49" s="176"/>
      <c r="G49" s="180"/>
      <c r="H49" s="181"/>
      <c r="I49" s="179"/>
      <c r="J49" s="182"/>
    </row>
    <row r="50" spans="2:10" s="178" customFormat="1" ht="12.75" customHeight="1">
      <c r="B50" s="179"/>
      <c r="C50" s="393" t="s">
        <v>425</v>
      </c>
      <c r="D50" s="173"/>
      <c r="E50" s="396"/>
      <c r="G50" s="180"/>
      <c r="H50" s="181"/>
      <c r="I50" s="179"/>
      <c r="J50" s="170"/>
    </row>
    <row r="51" spans="2:10" s="178" customFormat="1" ht="12.75" customHeight="1">
      <c r="B51" s="179"/>
      <c r="C51" s="395" t="s">
        <v>377</v>
      </c>
      <c r="D51" s="173">
        <v>2</v>
      </c>
      <c r="E51" s="396" t="s">
        <v>80</v>
      </c>
      <c r="G51" s="180"/>
      <c r="H51" s="181"/>
      <c r="I51" s="179"/>
      <c r="J51" s="182"/>
    </row>
    <row r="52" spans="2:10" s="178" customFormat="1" ht="12.75" customHeight="1">
      <c r="B52" s="179"/>
      <c r="C52" s="400" t="s">
        <v>336</v>
      </c>
      <c r="D52" s="174">
        <v>2</v>
      </c>
      <c r="E52" s="401" t="s">
        <v>80</v>
      </c>
      <c r="G52" s="180"/>
      <c r="H52" s="181"/>
      <c r="I52" s="179"/>
      <c r="J52" s="182"/>
    </row>
    <row r="53" spans="2:10" s="178" customFormat="1" ht="12.75" customHeight="1">
      <c r="B53" s="179"/>
      <c r="C53" s="402"/>
      <c r="D53" s="175"/>
      <c r="E53" s="176"/>
      <c r="G53" s="180"/>
      <c r="H53" s="181"/>
      <c r="I53" s="179"/>
      <c r="J53" s="182"/>
    </row>
    <row r="54" spans="2:10" s="178" customFormat="1" ht="12.75" customHeight="1">
      <c r="B54" s="179"/>
      <c r="C54" s="393" t="s">
        <v>426</v>
      </c>
      <c r="D54" s="173"/>
      <c r="E54" s="396"/>
      <c r="G54" s="180"/>
      <c r="H54" s="181"/>
      <c r="I54" s="179"/>
      <c r="J54" s="170"/>
    </row>
    <row r="55" spans="2:10" s="178" customFormat="1" ht="12.75" customHeight="1">
      <c r="B55" s="179"/>
      <c r="C55" s="395" t="s">
        <v>337</v>
      </c>
      <c r="D55" s="173">
        <v>2</v>
      </c>
      <c r="E55" s="396" t="s">
        <v>80</v>
      </c>
      <c r="G55" s="180"/>
      <c r="H55" s="181"/>
      <c r="I55" s="179"/>
      <c r="J55" s="182"/>
    </row>
    <row r="56" spans="2:10" s="178" customFormat="1" ht="12.75" customHeight="1">
      <c r="B56" s="179"/>
      <c r="C56" s="400" t="s">
        <v>336</v>
      </c>
      <c r="D56" s="174">
        <v>2</v>
      </c>
      <c r="E56" s="401" t="s">
        <v>80</v>
      </c>
      <c r="G56" s="180"/>
      <c r="H56" s="181"/>
      <c r="I56" s="179"/>
      <c r="J56" s="182"/>
    </row>
    <row r="57" spans="2:10" s="178" customFormat="1" ht="12.75" customHeight="1">
      <c r="B57" s="179"/>
      <c r="C57" s="402"/>
      <c r="D57" s="175"/>
      <c r="E57" s="176"/>
      <c r="G57" s="180"/>
      <c r="H57" s="181"/>
      <c r="I57" s="179"/>
      <c r="J57" s="182"/>
    </row>
    <row r="58" spans="2:10" s="178" customFormat="1" ht="12.75" customHeight="1">
      <c r="B58" s="179"/>
      <c r="C58" s="393" t="s">
        <v>427</v>
      </c>
      <c r="D58" s="173"/>
      <c r="E58" s="396"/>
      <c r="G58" s="180"/>
      <c r="H58" s="181"/>
      <c r="I58" s="179"/>
      <c r="J58" s="170"/>
    </row>
    <row r="59" spans="2:10" s="178" customFormat="1" ht="12.75" customHeight="1">
      <c r="B59" s="179"/>
      <c r="C59" s="395" t="s">
        <v>337</v>
      </c>
      <c r="D59" s="173">
        <v>2</v>
      </c>
      <c r="E59" s="396" t="s">
        <v>80</v>
      </c>
      <c r="G59" s="180"/>
      <c r="H59" s="181"/>
      <c r="I59" s="179"/>
      <c r="J59" s="182"/>
    </row>
    <row r="60" spans="2:10" s="178" customFormat="1" ht="12.75" customHeight="1">
      <c r="B60" s="179"/>
      <c r="C60" s="400" t="s">
        <v>336</v>
      </c>
      <c r="D60" s="174">
        <v>2</v>
      </c>
      <c r="E60" s="401" t="s">
        <v>80</v>
      </c>
      <c r="G60" s="180"/>
      <c r="H60" s="181"/>
      <c r="I60" s="179"/>
      <c r="J60" s="182"/>
    </row>
    <row r="61" spans="2:10" s="178" customFormat="1" ht="12.75" customHeight="1">
      <c r="B61" s="179"/>
      <c r="C61" s="402"/>
      <c r="D61" s="175"/>
      <c r="E61" s="176"/>
      <c r="G61" s="180"/>
      <c r="H61" s="181"/>
      <c r="I61" s="179"/>
      <c r="J61" s="182"/>
    </row>
    <row r="62" spans="2:10" s="178" customFormat="1" ht="12.75" customHeight="1">
      <c r="B62" s="179"/>
      <c r="C62" s="393" t="s">
        <v>379</v>
      </c>
      <c r="D62" s="173"/>
      <c r="E62" s="396"/>
      <c r="G62" s="180"/>
      <c r="H62" s="181"/>
      <c r="I62" s="179"/>
      <c r="J62" s="182"/>
    </row>
    <row r="63" spans="2:10" s="178" customFormat="1" ht="12.75" customHeight="1">
      <c r="B63" s="179"/>
      <c r="C63" s="395" t="s">
        <v>380</v>
      </c>
      <c r="D63" s="173">
        <v>10.42</v>
      </c>
      <c r="E63" s="396" t="s">
        <v>117</v>
      </c>
      <c r="G63" s="180"/>
      <c r="H63" s="181"/>
      <c r="I63" s="179"/>
      <c r="J63" s="182"/>
    </row>
    <row r="64" spans="2:10" s="178" customFormat="1" ht="12.75" customHeight="1">
      <c r="B64" s="179"/>
      <c r="C64" s="395" t="s">
        <v>381</v>
      </c>
      <c r="D64" s="173">
        <v>4.24</v>
      </c>
      <c r="E64" s="173" t="s">
        <v>117</v>
      </c>
      <c r="G64" s="180"/>
      <c r="H64" s="181"/>
      <c r="I64" s="179"/>
      <c r="J64" s="182"/>
    </row>
    <row r="65" spans="2:10" s="178" customFormat="1" ht="12.75" customHeight="1">
      <c r="B65" s="179"/>
      <c r="C65" s="395" t="s">
        <v>382</v>
      </c>
      <c r="D65" s="183">
        <v>0.15</v>
      </c>
      <c r="E65" s="396"/>
      <c r="G65" s="180"/>
      <c r="H65" s="181"/>
      <c r="I65" s="179"/>
      <c r="J65" s="182"/>
    </row>
    <row r="66" spans="2:10" s="178" customFormat="1" ht="12.75" customHeight="1">
      <c r="B66" s="179"/>
      <c r="C66" s="395" t="s">
        <v>383</v>
      </c>
      <c r="D66" s="173">
        <v>100</v>
      </c>
      <c r="E66" s="396" t="s">
        <v>292</v>
      </c>
      <c r="G66" s="180"/>
      <c r="H66" s="181"/>
      <c r="I66" s="179"/>
      <c r="J66" s="182"/>
    </row>
    <row r="67" spans="2:10" s="178" customFormat="1" ht="12.75" customHeight="1">
      <c r="B67" s="179"/>
      <c r="C67" s="400" t="s">
        <v>336</v>
      </c>
      <c r="D67" s="174">
        <v>1.6859</v>
      </c>
      <c r="E67" s="401" t="s">
        <v>384</v>
      </c>
      <c r="G67" s="180"/>
      <c r="H67" s="181"/>
      <c r="I67" s="179"/>
      <c r="J67" s="182"/>
    </row>
    <row r="68" spans="2:10" s="178" customFormat="1" ht="12.75" customHeight="1">
      <c r="B68" s="179"/>
      <c r="C68" s="402"/>
      <c r="D68" s="175"/>
      <c r="E68" s="176"/>
      <c r="G68" s="180"/>
      <c r="H68" s="181"/>
      <c r="I68" s="179"/>
      <c r="J68" s="182"/>
    </row>
    <row r="69" spans="2:10" s="178" customFormat="1" ht="12.75" customHeight="1">
      <c r="B69" s="179"/>
      <c r="C69" s="393" t="s">
        <v>385</v>
      </c>
      <c r="D69" s="173"/>
      <c r="E69" s="396"/>
      <c r="G69" s="180"/>
      <c r="H69" s="181"/>
      <c r="I69" s="179"/>
      <c r="J69" s="182"/>
    </row>
    <row r="70" spans="2:10" s="178" customFormat="1" ht="12.75" customHeight="1">
      <c r="B70" s="179"/>
      <c r="C70" s="395" t="s">
        <v>380</v>
      </c>
      <c r="D70" s="173">
        <v>10.42</v>
      </c>
      <c r="E70" s="395" t="s">
        <v>117</v>
      </c>
      <c r="G70" s="180"/>
      <c r="H70" s="181"/>
      <c r="I70" s="179"/>
      <c r="J70" s="182"/>
    </row>
    <row r="71" spans="2:10" s="178" customFormat="1" ht="12.75" customHeight="1">
      <c r="B71" s="179"/>
      <c r="C71" s="395" t="s">
        <v>381</v>
      </c>
      <c r="D71" s="409">
        <v>4.24</v>
      </c>
      <c r="E71" s="395" t="s">
        <v>117</v>
      </c>
      <c r="G71" s="180"/>
      <c r="H71" s="181"/>
      <c r="I71" s="179"/>
      <c r="J71" s="182"/>
    </row>
    <row r="72" spans="2:10" s="178" customFormat="1" ht="12.75" customHeight="1">
      <c r="B72" s="179"/>
      <c r="C72" s="395" t="s">
        <v>382</v>
      </c>
      <c r="D72" s="183">
        <v>0.15</v>
      </c>
      <c r="E72" s="396"/>
      <c r="G72" s="180"/>
      <c r="H72" s="181"/>
      <c r="I72" s="179"/>
      <c r="J72" s="182"/>
    </row>
    <row r="73" spans="2:10" s="178" customFormat="1" ht="12.75" customHeight="1">
      <c r="B73" s="179"/>
      <c r="C73" s="395" t="s">
        <v>383</v>
      </c>
      <c r="D73" s="173">
        <v>10</v>
      </c>
      <c r="E73" s="396" t="s">
        <v>292</v>
      </c>
      <c r="G73" s="180"/>
      <c r="H73" s="181"/>
      <c r="I73" s="179"/>
      <c r="J73" s="182"/>
    </row>
    <row r="74" spans="2:10" s="178" customFormat="1" ht="12.75" customHeight="1">
      <c r="B74" s="179"/>
      <c r="C74" s="400" t="s">
        <v>336</v>
      </c>
      <c r="D74" s="174">
        <v>0.16858999999999999</v>
      </c>
      <c r="E74" s="401" t="s">
        <v>384</v>
      </c>
      <c r="G74" s="180"/>
      <c r="H74" s="181"/>
      <c r="I74" s="179"/>
      <c r="J74" s="182"/>
    </row>
    <row r="75" spans="2:10" s="178" customFormat="1" ht="12.75" customHeight="1">
      <c r="B75" s="179"/>
      <c r="C75" s="402"/>
      <c r="D75" s="175"/>
      <c r="E75" s="176"/>
      <c r="G75" s="180"/>
      <c r="H75" s="181"/>
      <c r="I75" s="179"/>
      <c r="J75" s="182"/>
    </row>
    <row r="76" spans="2:10" s="178" customFormat="1" ht="12.75" customHeight="1">
      <c r="B76" s="184" t="s">
        <v>553</v>
      </c>
      <c r="C76" s="399" t="s">
        <v>386</v>
      </c>
      <c r="D76" s="185" t="s">
        <v>387</v>
      </c>
      <c r="E76" s="404" t="s">
        <v>388</v>
      </c>
      <c r="G76" s="186"/>
      <c r="H76" s="181"/>
      <c r="I76" s="179"/>
      <c r="J76" s="182"/>
    </row>
    <row r="77" spans="2:10" s="178" customFormat="1" ht="12.75" customHeight="1">
      <c r="B77" s="187">
        <v>1</v>
      </c>
      <c r="C77" s="405" t="s">
        <v>389</v>
      </c>
      <c r="D77" s="188">
        <v>2</v>
      </c>
      <c r="E77" s="189">
        <v>1</v>
      </c>
      <c r="G77" s="189"/>
      <c r="H77" s="181"/>
      <c r="I77" s="179"/>
      <c r="J77" s="182"/>
    </row>
    <row r="78" spans="2:10" s="178" customFormat="1" ht="12.75" customHeight="1">
      <c r="B78" s="187">
        <v>1</v>
      </c>
      <c r="C78" s="405" t="s">
        <v>390</v>
      </c>
      <c r="D78" s="188">
        <v>2</v>
      </c>
      <c r="E78" s="189">
        <v>1</v>
      </c>
      <c r="G78" s="189"/>
      <c r="H78" s="181"/>
      <c r="I78" s="179"/>
      <c r="J78" s="182"/>
    </row>
    <row r="79" spans="2:10" s="178" customFormat="1" ht="12.75" customHeight="1">
      <c r="B79" s="187">
        <v>1</v>
      </c>
      <c r="C79" s="405" t="s">
        <v>391</v>
      </c>
      <c r="D79" s="188">
        <v>1</v>
      </c>
      <c r="E79" s="189">
        <v>1</v>
      </c>
      <c r="G79" s="189"/>
      <c r="H79" s="181"/>
      <c r="I79" s="179"/>
      <c r="J79" s="182"/>
    </row>
    <row r="80" spans="2:10" s="178" customFormat="1" ht="12.75" customHeight="1">
      <c r="B80" s="187">
        <v>1</v>
      </c>
      <c r="C80" s="405" t="s">
        <v>392</v>
      </c>
      <c r="D80" s="188">
        <v>0.1</v>
      </c>
      <c r="E80" s="189">
        <v>1</v>
      </c>
      <c r="G80" s="189"/>
      <c r="H80" s="181"/>
      <c r="I80" s="179"/>
      <c r="J80" s="182"/>
    </row>
    <row r="81" spans="1:16" s="178" customFormat="1" ht="12.75" customHeight="1">
      <c r="B81" s="179"/>
      <c r="C81" s="405"/>
      <c r="D81" s="188"/>
      <c r="E81" s="189"/>
      <c r="G81" s="189"/>
      <c r="H81" s="181"/>
      <c r="I81" s="179"/>
      <c r="J81" s="182"/>
    </row>
    <row r="82" spans="1:16" s="172" customFormat="1" ht="12.75" customHeight="1">
      <c r="A82" s="239"/>
      <c r="B82" s="170"/>
      <c r="C82" s="406"/>
      <c r="D82" s="171"/>
      <c r="E82" s="171"/>
      <c r="H82" s="171"/>
      <c r="I82" s="170"/>
      <c r="J82" s="240"/>
      <c r="K82" s="239"/>
      <c r="L82" s="239"/>
      <c r="M82" s="239"/>
      <c r="N82" s="239"/>
      <c r="O82" s="239"/>
      <c r="P82" s="239"/>
    </row>
    <row r="83" spans="1:16" s="172" customFormat="1" ht="12.75" customHeight="1">
      <c r="A83" s="239"/>
      <c r="B83" s="170"/>
      <c r="C83" s="406"/>
      <c r="D83" s="171"/>
      <c r="E83" s="171"/>
      <c r="H83" s="171"/>
      <c r="I83" s="170"/>
      <c r="J83" s="240"/>
      <c r="K83" s="239"/>
      <c r="L83" s="239"/>
      <c r="M83" s="239"/>
      <c r="N83" s="239"/>
      <c r="O83" s="239"/>
      <c r="P83" s="239"/>
    </row>
    <row r="84" spans="1:16" ht="12.75" customHeight="1"/>
    <row r="85" spans="1:16" ht="12.75" customHeight="1"/>
    <row r="86" spans="1:16" ht="12.75" customHeight="1">
      <c r="C86" s="407"/>
    </row>
    <row r="87" spans="1:16" ht="12.75" customHeight="1">
      <c r="C87" s="407"/>
    </row>
    <row r="88" spans="1:16" s="171" customFormat="1" ht="12.75" customHeight="1">
      <c r="A88" s="239"/>
      <c r="B88" s="170"/>
      <c r="C88" s="407"/>
      <c r="G88" s="172"/>
      <c r="I88" s="170"/>
      <c r="J88" s="240"/>
      <c r="K88" s="239"/>
      <c r="L88" s="239"/>
      <c r="M88" s="239"/>
      <c r="N88" s="239"/>
      <c r="O88" s="239"/>
      <c r="P88" s="239"/>
    </row>
  </sheetData>
  <mergeCells count="2">
    <mergeCell ref="B3:I3"/>
    <mergeCell ref="C8:I8"/>
  </mergeCells>
  <conditionalFormatting sqref="D46">
    <cfRule type="expression" dxfId="5" priority="4">
      <formula>AND($A46&lt;&gt;"COMPOSICAO",$A46&lt;&gt;"INSUMO",$A46&lt;&gt;"")</formula>
    </cfRule>
    <cfRule type="expression" dxfId="4" priority="5">
      <formula>AND(OR($A46="COMPOSICAO",$A46="INSUMO",$A46&lt;&gt;""),$A46&lt;&gt;"")</formula>
    </cfRule>
  </conditionalFormatting>
  <conditionalFormatting sqref="D46">
    <cfRule type="expression" dxfId="3" priority="6">
      <formula>AND($A46&lt;&gt;"COMPOSICAO",$A46&lt;&gt;"INSUMO",$A46&lt;&gt;"")</formula>
    </cfRule>
    <cfRule type="expression" dxfId="2" priority="7">
      <formula>AND(OR($A46="COMPOSICAO",$A46="INSUMO",$A46&lt;&gt;""),$A46&lt;&gt;"")</formula>
    </cfRule>
  </conditionalFormatting>
  <conditionalFormatting sqref="K21:K23">
    <cfRule type="expression" dxfId="1" priority="8">
      <formula>AND($A21&lt;&gt;"COMPOSICAO",$A21&lt;&gt;"INSUMO",$A21&lt;&gt;"")</formula>
    </cfRule>
    <cfRule type="expression" dxfId="0" priority="9">
      <formula>AND(OR($A21="COMPOSICAO",$A21="INSUMO",$A21&lt;&gt;""),$A21&lt;&gt;"")</formula>
    </cfRule>
  </conditionalFormatting>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rowBreaks count="2" manualBreakCount="2">
    <brk id="26" max="16383" man="1"/>
    <brk id="68" max="16383"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23">
    <tabColor theme="3" tint="0.39997558519241921"/>
  </sheetPr>
  <dimension ref="A3:AMK23"/>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569</v>
      </c>
      <c r="D7" s="254"/>
      <c r="E7" s="254"/>
      <c r="F7" s="255"/>
      <c r="G7" s="254"/>
      <c r="H7" s="256"/>
      <c r="I7" s="257"/>
    </row>
    <row r="8" spans="2:14" s="170" customFormat="1" ht="31.5" customHeight="1">
      <c r="B8" s="258"/>
      <c r="C8" s="996" t="s">
        <v>499</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503</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51">
      <c r="B13" s="262">
        <v>1</v>
      </c>
      <c r="C13" s="840" t="s">
        <v>549</v>
      </c>
      <c r="D13" s="841">
        <v>89272</v>
      </c>
      <c r="E13" s="841" t="s">
        <v>22</v>
      </c>
      <c r="F13" s="841" t="s">
        <v>501</v>
      </c>
      <c r="G13" s="842">
        <f>ROUND(B19*D19,2)</f>
        <v>6</v>
      </c>
      <c r="H13" s="263">
        <v>213.86</v>
      </c>
      <c r="I13" s="264">
        <f>ROUND(G13*H13,2)</f>
        <v>1283.1600000000001</v>
      </c>
    </row>
    <row r="14" spans="2:14" s="258" customFormat="1" ht="25.5">
      <c r="B14" s="262">
        <f>B13+1</f>
        <v>2</v>
      </c>
      <c r="C14" s="840" t="s">
        <v>399</v>
      </c>
      <c r="D14" s="847">
        <v>88277</v>
      </c>
      <c r="E14" s="847" t="s">
        <v>22</v>
      </c>
      <c r="F14" s="841" t="s">
        <v>344</v>
      </c>
      <c r="G14" s="842">
        <f>ROUND(B20*D20,2)</f>
        <v>6</v>
      </c>
      <c r="H14" s="263">
        <v>33.08</v>
      </c>
      <c r="I14" s="264">
        <f>ROUND(G14*H14,2)</f>
        <v>198.48</v>
      </c>
      <c r="N14" s="848"/>
    </row>
    <row r="15" spans="2:14" s="170" customFormat="1" ht="12.75" customHeight="1">
      <c r="B15" s="226"/>
      <c r="C15" s="227"/>
      <c r="D15" s="226"/>
      <c r="E15" s="226"/>
      <c r="F15" s="228"/>
      <c r="G15" s="229"/>
      <c r="H15" s="230"/>
      <c r="I15" s="231"/>
      <c r="J15" s="177"/>
    </row>
    <row r="16" spans="2:14" s="170" customFormat="1" ht="12.75" customHeight="1">
      <c r="B16" s="227"/>
      <c r="C16" s="227"/>
      <c r="D16" s="228"/>
      <c r="E16" s="228"/>
      <c r="F16" s="228"/>
      <c r="G16" s="228"/>
      <c r="H16" s="251" t="s">
        <v>366</v>
      </c>
      <c r="I16" s="252">
        <f>SUM(I13:I15)</f>
        <v>1481.64</v>
      </c>
      <c r="J16" s="177"/>
    </row>
    <row r="17" spans="2:10" s="170" customFormat="1" ht="12.75" customHeight="1">
      <c r="B17" s="998" t="s">
        <v>401</v>
      </c>
      <c r="C17" s="998"/>
      <c r="D17" s="998"/>
      <c r="E17" s="410"/>
      <c r="F17" s="411"/>
      <c r="G17" s="224"/>
      <c r="H17" s="236"/>
      <c r="I17" s="237"/>
      <c r="J17" s="177"/>
    </row>
    <row r="18" spans="2:10" s="170" customFormat="1" ht="12.75" customHeight="1">
      <c r="B18" s="412" t="s">
        <v>402</v>
      </c>
      <c r="C18" s="412" t="s">
        <v>403</v>
      </c>
      <c r="D18" s="412" t="s">
        <v>404</v>
      </c>
      <c r="E18" s="412"/>
      <c r="F18" s="238"/>
      <c r="G18" s="224"/>
      <c r="H18" s="236"/>
      <c r="I18" s="237"/>
      <c r="J18" s="177"/>
    </row>
    <row r="19" spans="2:10" s="170" customFormat="1" ht="12.75" customHeight="1">
      <c r="B19" s="413">
        <v>1</v>
      </c>
      <c r="C19" s="413" t="s">
        <v>500</v>
      </c>
      <c r="D19" s="265">
        <v>6</v>
      </c>
      <c r="E19" s="265"/>
      <c r="F19" s="169"/>
      <c r="G19" s="224"/>
      <c r="H19" s="236"/>
      <c r="I19" s="237"/>
      <c r="J19" s="177"/>
    </row>
    <row r="20" spans="2:10" s="170" customFormat="1" ht="12.75" customHeight="1">
      <c r="B20" s="413">
        <v>1</v>
      </c>
      <c r="C20" s="413" t="s">
        <v>405</v>
      </c>
      <c r="D20" s="265">
        <v>6</v>
      </c>
      <c r="E20" s="265"/>
      <c r="F20" s="169"/>
      <c r="G20" s="224"/>
      <c r="H20" s="236"/>
      <c r="I20" s="237"/>
      <c r="J20" s="177"/>
    </row>
    <row r="21" spans="2:10" s="170" customFormat="1" ht="12.75" customHeight="1">
      <c r="B21" s="232"/>
      <c r="C21" s="232"/>
      <c r="D21" s="169"/>
      <c r="E21" s="169"/>
      <c r="F21" s="169"/>
      <c r="G21" s="233"/>
      <c r="H21" s="234"/>
      <c r="I21" s="235"/>
      <c r="J21" s="177"/>
    </row>
    <row r="22" spans="2:10" s="239" customFormat="1" ht="12.75" customHeight="1">
      <c r="B22" s="232"/>
      <c r="C22" s="232"/>
      <c r="D22" s="169"/>
      <c r="E22" s="169"/>
      <c r="F22" s="169"/>
      <c r="G22" s="172"/>
      <c r="H22" s="171"/>
      <c r="I22" s="170"/>
      <c r="J22" s="240"/>
    </row>
    <row r="23" spans="2:10" s="239" customFormat="1" ht="12.75" customHeight="1">
      <c r="B23" s="170"/>
      <c r="C23" s="170"/>
      <c r="D23" s="171"/>
      <c r="E23" s="171"/>
      <c r="F23" s="169"/>
      <c r="G23" s="172"/>
      <c r="H23" s="171"/>
      <c r="I23" s="170"/>
      <c r="J23" s="240"/>
    </row>
  </sheetData>
  <mergeCells count="3">
    <mergeCell ref="B3:I3"/>
    <mergeCell ref="C8:I8"/>
    <mergeCell ref="B17:D17"/>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24">
    <tabColor theme="3" tint="0.39997558519241921"/>
  </sheetPr>
  <dimension ref="A3:AMK28"/>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570</v>
      </c>
      <c r="D7" s="254"/>
      <c r="E7" s="254"/>
      <c r="F7" s="255"/>
      <c r="G7" s="254"/>
      <c r="H7" s="256"/>
      <c r="I7" s="257"/>
    </row>
    <row r="8" spans="2:14" s="170" customFormat="1" ht="31.5" customHeight="1">
      <c r="B8" s="258"/>
      <c r="C8" s="996" t="s">
        <v>546</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112</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76" customFormat="1" ht="25.5">
      <c r="B13" s="414">
        <v>1</v>
      </c>
      <c r="C13" s="855" t="s">
        <v>550</v>
      </c>
      <c r="D13" s="856">
        <v>21151</v>
      </c>
      <c r="E13" s="856" t="s">
        <v>22</v>
      </c>
      <c r="F13" s="857" t="str">
        <f>$E$22</f>
        <v>m</v>
      </c>
      <c r="G13" s="858">
        <f>$D$22</f>
        <v>0.36</v>
      </c>
      <c r="H13" s="415">
        <v>343.75</v>
      </c>
      <c r="I13" s="415">
        <f>ROUND(H13*G13,2)</f>
        <v>123.75</v>
      </c>
      <c r="J13" s="421"/>
      <c r="K13" s="859"/>
    </row>
    <row r="14" spans="2:14" s="276" customFormat="1" ht="12.75">
      <c r="B14" s="414">
        <f>B13+1</f>
        <v>2</v>
      </c>
      <c r="C14" s="855" t="s">
        <v>538</v>
      </c>
      <c r="D14" s="856">
        <v>70080313</v>
      </c>
      <c r="E14" s="856" t="s">
        <v>28</v>
      </c>
      <c r="F14" s="860" t="str">
        <f>$E$24</f>
        <v>kg</v>
      </c>
      <c r="G14" s="861">
        <f>$D$24</f>
        <v>5.78</v>
      </c>
      <c r="H14" s="415">
        <f>ROUND(38.35/1.28,2)</f>
        <v>29.96</v>
      </c>
      <c r="I14" s="415">
        <f>ROUND(H14*G14,2)</f>
        <v>173.17</v>
      </c>
      <c r="J14" s="421"/>
    </row>
    <row r="15" spans="2:14" s="170" customFormat="1" ht="12.75" customHeight="1">
      <c r="B15" s="226"/>
      <c r="C15" s="227"/>
      <c r="D15" s="226"/>
      <c r="E15" s="226"/>
      <c r="F15" s="228"/>
      <c r="G15" s="229"/>
      <c r="H15" s="230"/>
      <c r="I15" s="231"/>
      <c r="J15" s="177"/>
    </row>
    <row r="16" spans="2:14" s="170" customFormat="1" ht="12.75" customHeight="1">
      <c r="B16" s="227"/>
      <c r="C16" s="227"/>
      <c r="D16" s="228"/>
      <c r="E16" s="228"/>
      <c r="F16" s="228"/>
      <c r="G16" s="228"/>
      <c r="H16" s="251" t="s">
        <v>366</v>
      </c>
      <c r="I16" s="252">
        <f>SUM(I13:I15)</f>
        <v>296.91999999999996</v>
      </c>
      <c r="J16" s="177"/>
    </row>
    <row r="17" spans="2:10" s="276" customFormat="1" ht="12.75">
      <c r="B17" s="417"/>
      <c r="C17" s="999" t="s">
        <v>367</v>
      </c>
      <c r="D17" s="999"/>
      <c r="E17" s="999"/>
      <c r="F17" s="999"/>
      <c r="G17" s="418"/>
      <c r="H17" s="419"/>
      <c r="I17" s="420"/>
      <c r="J17" s="421"/>
    </row>
    <row r="18" spans="2:10" s="268" customFormat="1" ht="12.75">
      <c r="B18" s="422"/>
      <c r="C18" s="423"/>
      <c r="D18" s="417"/>
      <c r="E18" s="417"/>
      <c r="F18" s="417"/>
      <c r="G18" s="417"/>
      <c r="H18" s="269"/>
      <c r="I18" s="270"/>
      <c r="J18" s="416"/>
    </row>
    <row r="19" spans="2:10" s="268" customFormat="1" ht="12.75">
      <c r="B19" s="422"/>
      <c r="C19" s="424" t="s">
        <v>544</v>
      </c>
      <c r="D19" s="266"/>
      <c r="E19" s="266"/>
      <c r="F19" s="425"/>
      <c r="G19" s="417"/>
      <c r="H19" s="269"/>
      <c r="I19" s="270"/>
      <c r="J19" s="416"/>
    </row>
    <row r="20" spans="2:10" s="268" customFormat="1" ht="12.75">
      <c r="B20" s="426"/>
      <c r="C20" s="427" t="s">
        <v>539</v>
      </c>
      <c r="D20" s="267">
        <v>0.3</v>
      </c>
      <c r="E20" s="425" t="s">
        <v>38</v>
      </c>
      <c r="G20" s="271"/>
      <c r="H20" s="272"/>
      <c r="I20" s="270"/>
      <c r="J20" s="416"/>
    </row>
    <row r="21" spans="2:10" s="268" customFormat="1" ht="12.75">
      <c r="B21" s="426"/>
      <c r="C21" s="427" t="s">
        <v>540</v>
      </c>
      <c r="D21" s="273">
        <v>0.2</v>
      </c>
      <c r="E21" s="425"/>
      <c r="G21" s="271"/>
      <c r="H21" s="272"/>
      <c r="I21" s="270"/>
      <c r="J21" s="416"/>
    </row>
    <row r="22" spans="2:10" s="268" customFormat="1" ht="12.75">
      <c r="B22" s="426"/>
      <c r="C22" s="428" t="s">
        <v>541</v>
      </c>
      <c r="D22" s="274">
        <f>ROUND(D20*(1+D21),2)</f>
        <v>0.36</v>
      </c>
      <c r="E22" s="429" t="s">
        <v>38</v>
      </c>
      <c r="G22" s="271"/>
      <c r="H22" s="272"/>
      <c r="I22" s="270"/>
      <c r="J22" s="416"/>
    </row>
    <row r="23" spans="2:10" s="268" customFormat="1" ht="12.75">
      <c r="B23" s="426"/>
      <c r="C23" s="427" t="s">
        <v>542</v>
      </c>
      <c r="D23" s="267">
        <v>16.059999999999999</v>
      </c>
      <c r="E23" s="425" t="s">
        <v>117</v>
      </c>
      <c r="G23" s="271"/>
      <c r="H23" s="272"/>
      <c r="I23" s="270"/>
      <c r="J23" s="416"/>
    </row>
    <row r="24" spans="2:10" s="268" customFormat="1" ht="12.75">
      <c r="B24" s="426"/>
      <c r="C24" s="428" t="s">
        <v>543</v>
      </c>
      <c r="D24" s="274">
        <f>ROUND((D23*D22),2)</f>
        <v>5.78</v>
      </c>
      <c r="E24" s="429" t="s">
        <v>117</v>
      </c>
      <c r="G24" s="271"/>
      <c r="H24" s="272"/>
      <c r="I24" s="270"/>
      <c r="J24" s="416"/>
    </row>
    <row r="25" spans="2:10" s="276" customFormat="1" ht="12.75">
      <c r="B25" s="427"/>
      <c r="C25" s="430"/>
      <c r="D25" s="431"/>
      <c r="E25" s="431"/>
      <c r="F25" s="267"/>
      <c r="G25" s="425"/>
      <c r="H25" s="270"/>
      <c r="I25" s="270"/>
      <c r="J25" s="421"/>
    </row>
    <row r="26" spans="2:10" s="276" customFormat="1" ht="12.75">
      <c r="B26" s="427"/>
      <c r="C26" s="270"/>
      <c r="D26" s="431"/>
      <c r="E26" s="431"/>
      <c r="F26" s="267"/>
      <c r="G26" s="425"/>
      <c r="H26" s="270"/>
      <c r="I26" s="270"/>
      <c r="J26" s="421"/>
    </row>
    <row r="27" spans="2:10" s="268" customFormat="1" ht="12.75">
      <c r="B27" s="426"/>
      <c r="C27" s="275" t="s">
        <v>545</v>
      </c>
      <c r="D27" s="276"/>
      <c r="E27" s="276"/>
      <c r="F27" s="425"/>
      <c r="G27" s="431"/>
      <c r="H27" s="272"/>
      <c r="I27" s="270"/>
      <c r="J27" s="416"/>
    </row>
    <row r="28" spans="2:10" s="433" customFormat="1" ht="12.75">
      <c r="B28" s="268"/>
      <c r="C28" s="276"/>
      <c r="D28" s="277"/>
      <c r="E28" s="277"/>
      <c r="F28" s="277"/>
      <c r="G28" s="271"/>
      <c r="H28" s="277"/>
      <c r="I28" s="276"/>
      <c r="J28" s="432"/>
    </row>
  </sheetData>
  <mergeCells count="3">
    <mergeCell ref="B3:I3"/>
    <mergeCell ref="C8:I8"/>
    <mergeCell ref="C17:F17"/>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25">
    <tabColor theme="3" tint="0.39997558519241921"/>
  </sheetPr>
  <dimension ref="A3:AMK24"/>
  <sheetViews>
    <sheetView showZeros="0" topLeftCell="B1" zoomScaleNormal="100" workbookViewId="0">
      <selection activeCell="O22" sqref="O22"/>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571</v>
      </c>
      <c r="D7" s="254"/>
      <c r="E7" s="254"/>
      <c r="F7" s="255"/>
      <c r="G7" s="254"/>
      <c r="H7" s="256"/>
      <c r="I7" s="257"/>
    </row>
    <row r="8" spans="2:14" s="170" customFormat="1" ht="31.5" customHeight="1">
      <c r="B8" s="258"/>
      <c r="C8" s="996" t="s">
        <v>122</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64</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25.5">
      <c r="B13" s="262">
        <v>1</v>
      </c>
      <c r="C13" s="840" t="s">
        <v>428</v>
      </c>
      <c r="D13" s="841">
        <v>88265</v>
      </c>
      <c r="E13" s="841" t="s">
        <v>22</v>
      </c>
      <c r="F13" s="841" t="s">
        <v>344</v>
      </c>
      <c r="G13" s="842">
        <v>8</v>
      </c>
      <c r="H13" s="263">
        <v>38.200000000000003</v>
      </c>
      <c r="I13" s="264">
        <f>ROUND(G13*H13,2)</f>
        <v>305.60000000000002</v>
      </c>
    </row>
    <row r="14" spans="2:14" s="258" customFormat="1" ht="25.5">
      <c r="B14" s="262">
        <f>B13+1</f>
        <v>2</v>
      </c>
      <c r="C14" s="840" t="s">
        <v>429</v>
      </c>
      <c r="D14" s="847">
        <v>88247</v>
      </c>
      <c r="E14" s="847" t="s">
        <v>22</v>
      </c>
      <c r="F14" s="841" t="s">
        <v>344</v>
      </c>
      <c r="G14" s="842">
        <v>16</v>
      </c>
      <c r="H14" s="263">
        <v>30.08</v>
      </c>
      <c r="I14" s="264">
        <f t="shared" ref="I14:I15" si="0">ROUND(G14*H14,2)</f>
        <v>481.28</v>
      </c>
      <c r="N14" s="848"/>
    </row>
    <row r="15" spans="2:14" s="258" customFormat="1" ht="25.5">
      <c r="B15" s="262">
        <f t="shared" ref="B15" si="1">B14+1</f>
        <v>3</v>
      </c>
      <c r="C15" s="840" t="s">
        <v>430</v>
      </c>
      <c r="D15" s="849">
        <v>88266</v>
      </c>
      <c r="E15" s="849" t="s">
        <v>22</v>
      </c>
      <c r="F15" s="841" t="s">
        <v>344</v>
      </c>
      <c r="G15" s="842">
        <v>16</v>
      </c>
      <c r="H15" s="263">
        <v>45.94</v>
      </c>
      <c r="I15" s="264">
        <f t="shared" si="0"/>
        <v>735.04</v>
      </c>
    </row>
    <row r="16" spans="2:14" s="170" customFormat="1" ht="12.75" customHeight="1">
      <c r="B16" s="226"/>
      <c r="C16" s="227"/>
      <c r="D16" s="226"/>
      <c r="E16" s="226"/>
      <c r="F16" s="228"/>
      <c r="G16" s="229"/>
      <c r="H16" s="230"/>
      <c r="I16" s="231"/>
      <c r="J16" s="177"/>
    </row>
    <row r="17" spans="1:1025" s="170" customFormat="1" ht="12.75" customHeight="1">
      <c r="B17" s="227"/>
      <c r="C17" s="227"/>
      <c r="D17" s="228"/>
      <c r="E17" s="228"/>
      <c r="F17" s="228"/>
      <c r="G17" s="228"/>
      <c r="H17" s="251" t="s">
        <v>366</v>
      </c>
      <c r="I17" s="252">
        <f>SUM(I13:I16)</f>
        <v>1521.92</v>
      </c>
      <c r="J17" s="177"/>
    </row>
    <row r="18" spans="1:1025" s="170" customFormat="1" ht="12.75" customHeight="1">
      <c r="B18" s="997" t="s">
        <v>401</v>
      </c>
      <c r="C18" s="997"/>
      <c r="D18" s="997"/>
      <c r="E18" s="325"/>
      <c r="F18" s="411"/>
      <c r="G18" s="224"/>
      <c r="H18" s="236"/>
      <c r="I18" s="237"/>
      <c r="J18" s="177"/>
    </row>
    <row r="19" spans="1:1025" s="170" customFormat="1" ht="12.75" customHeight="1">
      <c r="B19" s="238" t="s">
        <v>402</v>
      </c>
      <c r="C19" s="238" t="s">
        <v>403</v>
      </c>
      <c r="D19" s="238" t="s">
        <v>404</v>
      </c>
      <c r="E19" s="238"/>
      <c r="F19" s="238"/>
      <c r="G19" s="224"/>
      <c r="H19" s="236"/>
      <c r="I19" s="237"/>
      <c r="J19" s="177"/>
    </row>
    <row r="20" spans="1:1025" s="170" customFormat="1" ht="12.75" customHeight="1">
      <c r="B20" s="232">
        <v>1</v>
      </c>
      <c r="C20" s="232" t="s">
        <v>431</v>
      </c>
      <c r="D20" s="169">
        <v>8</v>
      </c>
      <c r="E20" s="169"/>
      <c r="F20" s="169"/>
      <c r="G20" s="224"/>
      <c r="H20" s="236"/>
      <c r="I20" s="237"/>
      <c r="J20" s="177"/>
    </row>
    <row r="21" spans="1:1025" s="170" customFormat="1" ht="12.75" customHeight="1">
      <c r="B21" s="232">
        <v>2</v>
      </c>
      <c r="C21" s="232" t="s">
        <v>432</v>
      </c>
      <c r="D21" s="169">
        <v>8</v>
      </c>
      <c r="E21" s="169"/>
      <c r="F21" s="169"/>
      <c r="G21" s="224"/>
      <c r="H21" s="236"/>
      <c r="I21" s="237"/>
      <c r="J21" s="177"/>
    </row>
    <row r="22" spans="1:1025" s="170" customFormat="1" ht="12.75" customHeight="1">
      <c r="B22" s="232">
        <v>2</v>
      </c>
      <c r="C22" s="232" t="s">
        <v>433</v>
      </c>
      <c r="D22" s="169">
        <v>8</v>
      </c>
      <c r="E22" s="169"/>
      <c r="F22" s="169"/>
      <c r="G22" s="233"/>
      <c r="H22" s="234"/>
      <c r="I22" s="235"/>
      <c r="J22" s="177"/>
    </row>
    <row r="23" spans="1:1025" ht="12.75" customHeight="1">
      <c r="A23" s="241"/>
      <c r="B23" s="232"/>
      <c r="C23" s="232"/>
      <c r="D23" s="169"/>
      <c r="E23" s="169"/>
      <c r="F23" s="169"/>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c r="CL23" s="241"/>
      <c r="CM23" s="241"/>
      <c r="CN23" s="241"/>
      <c r="CO23" s="241"/>
      <c r="CP23" s="241"/>
      <c r="CQ23" s="241"/>
      <c r="CR23" s="241"/>
      <c r="CS23" s="241"/>
      <c r="CT23" s="241"/>
      <c r="CU23" s="241"/>
      <c r="CV23" s="241"/>
      <c r="CW23" s="241"/>
      <c r="CX23" s="241"/>
      <c r="CY23" s="241"/>
      <c r="CZ23" s="241"/>
      <c r="DA23" s="241"/>
      <c r="DB23" s="241"/>
      <c r="DC23" s="241"/>
      <c r="DD23" s="241"/>
      <c r="DE23" s="241"/>
      <c r="DF23" s="241"/>
      <c r="DG23" s="241"/>
      <c r="DH23" s="241"/>
      <c r="DI23" s="241"/>
      <c r="DJ23" s="241"/>
      <c r="DK23" s="241"/>
      <c r="DL23" s="241"/>
      <c r="DM23" s="241"/>
      <c r="DN23" s="241"/>
      <c r="DO23" s="241"/>
      <c r="DP23" s="241"/>
      <c r="DQ23" s="241"/>
      <c r="DR23" s="241"/>
      <c r="DS23" s="241"/>
      <c r="DT23" s="241"/>
      <c r="DU23" s="241"/>
      <c r="DV23" s="241"/>
      <c r="DW23" s="241"/>
      <c r="DX23" s="241"/>
      <c r="DY23" s="241"/>
      <c r="DZ23" s="241"/>
      <c r="EA23" s="241"/>
      <c r="EB23" s="241"/>
      <c r="EC23" s="241"/>
      <c r="ED23" s="241"/>
      <c r="EE23" s="241"/>
      <c r="EF23" s="241"/>
      <c r="EG23" s="241"/>
      <c r="EH23" s="241"/>
      <c r="EI23" s="241"/>
      <c r="EJ23" s="241"/>
      <c r="EK23" s="241"/>
      <c r="EL23" s="241"/>
      <c r="EM23" s="241"/>
      <c r="EN23" s="241"/>
      <c r="EO23" s="241"/>
      <c r="EP23" s="241"/>
      <c r="EQ23" s="241"/>
      <c r="ER23" s="241"/>
      <c r="ES23" s="241"/>
      <c r="ET23" s="241"/>
      <c r="EU23" s="241"/>
      <c r="EV23" s="241"/>
      <c r="EW23" s="241"/>
      <c r="EX23" s="241"/>
      <c r="EY23" s="241"/>
      <c r="EZ23" s="241"/>
      <c r="FA23" s="241"/>
      <c r="FB23" s="241"/>
      <c r="FC23" s="241"/>
      <c r="FD23" s="241"/>
      <c r="FE23" s="241"/>
      <c r="FF23" s="241"/>
      <c r="FG23" s="241"/>
      <c r="FH23" s="241"/>
      <c r="FI23" s="241"/>
      <c r="FJ23" s="241"/>
      <c r="FK23" s="241"/>
      <c r="FL23" s="241"/>
      <c r="FM23" s="241"/>
      <c r="FN23" s="241"/>
      <c r="FO23" s="241"/>
      <c r="FP23" s="241"/>
      <c r="FQ23" s="241"/>
      <c r="FR23" s="241"/>
      <c r="FS23" s="241"/>
      <c r="FT23" s="241"/>
      <c r="FU23" s="241"/>
      <c r="FV23" s="241"/>
      <c r="FW23" s="241"/>
      <c r="FX23" s="241"/>
      <c r="FY23" s="241"/>
      <c r="FZ23" s="241"/>
      <c r="GA23" s="241"/>
      <c r="GB23" s="241"/>
      <c r="GC23" s="241"/>
      <c r="GD23" s="241"/>
      <c r="GE23" s="241"/>
      <c r="GF23" s="241"/>
      <c r="GG23" s="241"/>
      <c r="GH23" s="241"/>
      <c r="GI23" s="241"/>
      <c r="GJ23" s="241"/>
      <c r="GK23" s="241"/>
      <c r="GL23" s="241"/>
      <c r="GM23" s="241"/>
      <c r="GN23" s="241"/>
      <c r="GO23" s="241"/>
      <c r="GP23" s="241"/>
      <c r="GQ23" s="241"/>
      <c r="GR23" s="241"/>
      <c r="GS23" s="241"/>
      <c r="GT23" s="241"/>
      <c r="GU23" s="241"/>
      <c r="GV23" s="241"/>
      <c r="GW23" s="241"/>
      <c r="GX23" s="241"/>
      <c r="GY23" s="241"/>
      <c r="GZ23" s="241"/>
      <c r="HA23" s="241"/>
      <c r="HB23" s="241"/>
      <c r="HC23" s="241"/>
      <c r="HD23" s="241"/>
      <c r="HE23" s="241"/>
      <c r="HF23" s="241"/>
      <c r="HG23" s="241"/>
      <c r="HH23" s="241"/>
      <c r="HI23" s="241"/>
      <c r="HJ23" s="241"/>
      <c r="HK23" s="241"/>
      <c r="HL23" s="241"/>
      <c r="HM23" s="241"/>
      <c r="HN23" s="241"/>
      <c r="HO23" s="241"/>
      <c r="HP23" s="241"/>
      <c r="HQ23" s="241"/>
      <c r="HR23" s="241"/>
      <c r="HS23" s="241"/>
      <c r="HT23" s="241"/>
      <c r="HU23" s="241"/>
      <c r="HV23" s="241"/>
      <c r="HW23" s="241"/>
      <c r="HX23" s="241"/>
      <c r="HY23" s="241"/>
      <c r="HZ23" s="241"/>
      <c r="IA23" s="241"/>
      <c r="IB23" s="241"/>
      <c r="IC23" s="241"/>
      <c r="ID23" s="241"/>
      <c r="IE23" s="241"/>
      <c r="IF23" s="241"/>
      <c r="IG23" s="241"/>
      <c r="IH23" s="241"/>
      <c r="II23" s="241"/>
      <c r="IJ23" s="241"/>
      <c r="IK23" s="241"/>
      <c r="IL23" s="241"/>
      <c r="IM23" s="241"/>
      <c r="IN23" s="241"/>
      <c r="IO23" s="241"/>
      <c r="IP23" s="241"/>
      <c r="IQ23" s="241"/>
      <c r="IR23" s="241"/>
      <c r="IS23" s="241"/>
      <c r="IT23" s="241"/>
      <c r="IU23" s="241"/>
      <c r="IV23" s="241"/>
      <c r="IW23" s="241"/>
      <c r="IX23" s="241"/>
      <c r="IY23" s="241"/>
      <c r="IZ23" s="241"/>
      <c r="JA23" s="241"/>
      <c r="JB23" s="241"/>
      <c r="JC23" s="241"/>
      <c r="JD23" s="241"/>
      <c r="JE23" s="241"/>
      <c r="JF23" s="241"/>
      <c r="JG23" s="241"/>
      <c r="JH23" s="241"/>
      <c r="JI23" s="241"/>
      <c r="JJ23" s="241"/>
      <c r="JK23" s="241"/>
      <c r="JL23" s="241"/>
      <c r="JM23" s="241"/>
      <c r="JN23" s="241"/>
      <c r="JO23" s="241"/>
      <c r="JP23" s="241"/>
      <c r="JQ23" s="241"/>
      <c r="JR23" s="241"/>
      <c r="JS23" s="241"/>
      <c r="JT23" s="241"/>
      <c r="JU23" s="241"/>
      <c r="JV23" s="241"/>
      <c r="JW23" s="241"/>
      <c r="JX23" s="241"/>
      <c r="JY23" s="241"/>
      <c r="JZ23" s="241"/>
      <c r="KA23" s="241"/>
      <c r="KB23" s="241"/>
      <c r="KC23" s="241"/>
      <c r="KD23" s="241"/>
      <c r="KE23" s="241"/>
      <c r="KF23" s="241"/>
      <c r="KG23" s="241"/>
      <c r="KH23" s="241"/>
      <c r="KI23" s="241"/>
      <c r="KJ23" s="241"/>
      <c r="KK23" s="241"/>
      <c r="KL23" s="241"/>
      <c r="KM23" s="241"/>
      <c r="KN23" s="241"/>
      <c r="KO23" s="241"/>
      <c r="KP23" s="241"/>
      <c r="KQ23" s="241"/>
      <c r="KR23" s="241"/>
      <c r="KS23" s="241"/>
      <c r="KT23" s="241"/>
      <c r="KU23" s="241"/>
      <c r="KV23" s="241"/>
      <c r="KW23" s="241"/>
      <c r="KX23" s="241"/>
      <c r="KY23" s="241"/>
      <c r="KZ23" s="241"/>
      <c r="LA23" s="241"/>
      <c r="LB23" s="241"/>
      <c r="LC23" s="241"/>
      <c r="LD23" s="241"/>
      <c r="LE23" s="241"/>
      <c r="LF23" s="241"/>
      <c r="LG23" s="241"/>
      <c r="LH23" s="241"/>
      <c r="LI23" s="241"/>
      <c r="LJ23" s="241"/>
      <c r="LK23" s="241"/>
      <c r="LL23" s="241"/>
      <c r="LM23" s="241"/>
      <c r="LN23" s="241"/>
      <c r="LO23" s="241"/>
      <c r="LP23" s="241"/>
      <c r="LQ23" s="241"/>
      <c r="LR23" s="241"/>
      <c r="LS23" s="241"/>
      <c r="LT23" s="241"/>
      <c r="LU23" s="241"/>
      <c r="LV23" s="241"/>
      <c r="LW23" s="241"/>
      <c r="LX23" s="241"/>
      <c r="LY23" s="241"/>
      <c r="LZ23" s="241"/>
      <c r="MA23" s="241"/>
      <c r="MB23" s="241"/>
      <c r="MC23" s="241"/>
      <c r="MD23" s="241"/>
      <c r="ME23" s="241"/>
      <c r="MF23" s="241"/>
      <c r="MG23" s="241"/>
      <c r="MH23" s="241"/>
      <c r="MI23" s="241"/>
      <c r="MJ23" s="241"/>
      <c r="MK23" s="241"/>
      <c r="ML23" s="241"/>
      <c r="MM23" s="241"/>
      <c r="MN23" s="241"/>
      <c r="MO23" s="241"/>
      <c r="MP23" s="241"/>
      <c r="MQ23" s="241"/>
      <c r="MR23" s="241"/>
      <c r="MS23" s="241"/>
      <c r="MT23" s="241"/>
      <c r="MU23" s="241"/>
      <c r="MV23" s="241"/>
      <c r="MW23" s="241"/>
      <c r="MX23" s="241"/>
      <c r="MY23" s="241"/>
      <c r="MZ23" s="241"/>
      <c r="NA23" s="241"/>
      <c r="NB23" s="241"/>
      <c r="NC23" s="241"/>
      <c r="ND23" s="241"/>
      <c r="NE23" s="241"/>
      <c r="NF23" s="241"/>
      <c r="NG23" s="241"/>
      <c r="NH23" s="241"/>
      <c r="NI23" s="241"/>
      <c r="NJ23" s="241"/>
      <c r="NK23" s="241"/>
      <c r="NL23" s="241"/>
      <c r="NM23" s="241"/>
      <c r="NN23" s="241"/>
      <c r="NO23" s="241"/>
      <c r="NP23" s="241"/>
      <c r="NQ23" s="241"/>
      <c r="NR23" s="241"/>
      <c r="NS23" s="241"/>
      <c r="NT23" s="241"/>
      <c r="NU23" s="241"/>
      <c r="NV23" s="241"/>
      <c r="NW23" s="241"/>
      <c r="NX23" s="241"/>
      <c r="NY23" s="241"/>
      <c r="NZ23" s="241"/>
      <c r="OA23" s="241"/>
      <c r="OB23" s="241"/>
      <c r="OC23" s="241"/>
      <c r="OD23" s="241"/>
      <c r="OE23" s="241"/>
      <c r="OF23" s="241"/>
      <c r="OG23" s="241"/>
      <c r="OH23" s="241"/>
      <c r="OI23" s="241"/>
      <c r="OJ23" s="241"/>
      <c r="OK23" s="241"/>
      <c r="OL23" s="241"/>
      <c r="OM23" s="241"/>
      <c r="ON23" s="241"/>
      <c r="OO23" s="241"/>
      <c r="OP23" s="241"/>
      <c r="OQ23" s="241"/>
      <c r="OR23" s="241"/>
      <c r="OS23" s="241"/>
      <c r="OT23" s="241"/>
      <c r="OU23" s="241"/>
      <c r="OV23" s="241"/>
      <c r="OW23" s="241"/>
      <c r="OX23" s="241"/>
      <c r="OY23" s="241"/>
      <c r="OZ23" s="241"/>
      <c r="PA23" s="241"/>
      <c r="PB23" s="241"/>
      <c r="PC23" s="241"/>
      <c r="PD23" s="241"/>
      <c r="PE23" s="241"/>
      <c r="PF23" s="241"/>
      <c r="PG23" s="241"/>
      <c r="PH23" s="241"/>
      <c r="PI23" s="241"/>
      <c r="PJ23" s="241"/>
      <c r="PK23" s="241"/>
      <c r="PL23" s="241"/>
      <c r="PM23" s="241"/>
      <c r="PN23" s="241"/>
      <c r="PO23" s="241"/>
      <c r="PP23" s="241"/>
      <c r="PQ23" s="241"/>
      <c r="PR23" s="241"/>
      <c r="PS23" s="241"/>
      <c r="PT23" s="241"/>
      <c r="PU23" s="241"/>
      <c r="PV23" s="241"/>
      <c r="PW23" s="241"/>
      <c r="PX23" s="241"/>
      <c r="PY23" s="241"/>
      <c r="PZ23" s="241"/>
      <c r="QA23" s="241"/>
      <c r="QB23" s="241"/>
      <c r="QC23" s="241"/>
      <c r="QD23" s="241"/>
      <c r="QE23" s="241"/>
      <c r="QF23" s="241"/>
      <c r="QG23" s="241"/>
      <c r="QH23" s="241"/>
      <c r="QI23" s="241"/>
      <c r="QJ23" s="241"/>
      <c r="QK23" s="241"/>
      <c r="QL23" s="241"/>
      <c r="QM23" s="241"/>
      <c r="QN23" s="241"/>
      <c r="QO23" s="241"/>
      <c r="QP23" s="241"/>
      <c r="QQ23" s="241"/>
      <c r="QR23" s="241"/>
      <c r="QS23" s="241"/>
      <c r="QT23" s="241"/>
      <c r="QU23" s="241"/>
      <c r="QV23" s="241"/>
      <c r="QW23" s="241"/>
      <c r="QX23" s="241"/>
      <c r="QY23" s="241"/>
      <c r="QZ23" s="241"/>
      <c r="RA23" s="241"/>
      <c r="RB23" s="241"/>
      <c r="RC23" s="241"/>
      <c r="RD23" s="241"/>
      <c r="RE23" s="241"/>
      <c r="RF23" s="241"/>
      <c r="RG23" s="241"/>
      <c r="RH23" s="241"/>
      <c r="RI23" s="241"/>
      <c r="RJ23" s="241"/>
      <c r="RK23" s="241"/>
      <c r="RL23" s="241"/>
      <c r="RM23" s="241"/>
      <c r="RN23" s="241"/>
      <c r="RO23" s="241"/>
      <c r="RP23" s="241"/>
      <c r="RQ23" s="241"/>
      <c r="RR23" s="241"/>
      <c r="RS23" s="241"/>
      <c r="RT23" s="241"/>
      <c r="RU23" s="241"/>
      <c r="RV23" s="241"/>
      <c r="RW23" s="241"/>
      <c r="RX23" s="241"/>
      <c r="RY23" s="241"/>
      <c r="RZ23" s="241"/>
      <c r="SA23" s="241"/>
      <c r="SB23" s="241"/>
      <c r="SC23" s="241"/>
      <c r="SD23" s="241"/>
      <c r="SE23" s="241"/>
      <c r="SF23" s="241"/>
      <c r="SG23" s="241"/>
      <c r="SH23" s="241"/>
      <c r="SI23" s="241"/>
      <c r="SJ23" s="241"/>
      <c r="SK23" s="241"/>
      <c r="SL23" s="241"/>
      <c r="SM23" s="241"/>
      <c r="SN23" s="241"/>
      <c r="SO23" s="241"/>
      <c r="SP23" s="241"/>
      <c r="SQ23" s="241"/>
      <c r="SR23" s="241"/>
      <c r="SS23" s="241"/>
      <c r="ST23" s="241"/>
      <c r="SU23" s="241"/>
      <c r="SV23" s="241"/>
      <c r="SW23" s="241"/>
      <c r="SX23" s="241"/>
      <c r="SY23" s="241"/>
      <c r="SZ23" s="241"/>
      <c r="TA23" s="241"/>
      <c r="TB23" s="241"/>
      <c r="TC23" s="241"/>
      <c r="TD23" s="241"/>
      <c r="TE23" s="241"/>
      <c r="TF23" s="241"/>
      <c r="TG23" s="241"/>
      <c r="TH23" s="241"/>
      <c r="TI23" s="241"/>
      <c r="TJ23" s="241"/>
      <c r="TK23" s="241"/>
      <c r="TL23" s="241"/>
      <c r="TM23" s="241"/>
      <c r="TN23" s="241"/>
      <c r="TO23" s="241"/>
      <c r="TP23" s="241"/>
      <c r="TQ23" s="241"/>
      <c r="TR23" s="241"/>
      <c r="TS23" s="241"/>
      <c r="TT23" s="241"/>
      <c r="TU23" s="241"/>
      <c r="TV23" s="241"/>
      <c r="TW23" s="241"/>
      <c r="TX23" s="241"/>
      <c r="TY23" s="241"/>
      <c r="TZ23" s="241"/>
      <c r="UA23" s="241"/>
      <c r="UB23" s="241"/>
      <c r="UC23" s="241"/>
      <c r="UD23" s="241"/>
      <c r="UE23" s="241"/>
      <c r="UF23" s="241"/>
      <c r="UG23" s="241"/>
      <c r="UH23" s="241"/>
      <c r="UI23" s="241"/>
      <c r="UJ23" s="241"/>
      <c r="UK23" s="241"/>
      <c r="UL23" s="241"/>
      <c r="UM23" s="241"/>
      <c r="UN23" s="241"/>
      <c r="UO23" s="241"/>
      <c r="UP23" s="241"/>
      <c r="UQ23" s="241"/>
      <c r="UR23" s="241"/>
      <c r="US23" s="241"/>
      <c r="UT23" s="241"/>
      <c r="UU23" s="241"/>
      <c r="UV23" s="241"/>
      <c r="UW23" s="241"/>
      <c r="UX23" s="241"/>
      <c r="UY23" s="241"/>
      <c r="UZ23" s="241"/>
      <c r="VA23" s="241"/>
      <c r="VB23" s="241"/>
      <c r="VC23" s="241"/>
      <c r="VD23" s="241"/>
      <c r="VE23" s="241"/>
      <c r="VF23" s="241"/>
      <c r="VG23" s="241"/>
      <c r="VH23" s="241"/>
      <c r="VI23" s="241"/>
      <c r="VJ23" s="241"/>
      <c r="VK23" s="241"/>
      <c r="VL23" s="241"/>
      <c r="VM23" s="241"/>
      <c r="VN23" s="241"/>
      <c r="VO23" s="241"/>
      <c r="VP23" s="241"/>
      <c r="VQ23" s="241"/>
      <c r="VR23" s="241"/>
      <c r="VS23" s="241"/>
      <c r="VT23" s="241"/>
      <c r="VU23" s="241"/>
      <c r="VV23" s="241"/>
      <c r="VW23" s="241"/>
      <c r="VX23" s="241"/>
      <c r="VY23" s="241"/>
      <c r="VZ23" s="241"/>
      <c r="WA23" s="241"/>
      <c r="WB23" s="241"/>
      <c r="WC23" s="241"/>
      <c r="WD23" s="241"/>
      <c r="WE23" s="241"/>
      <c r="WF23" s="241"/>
      <c r="WG23" s="241"/>
      <c r="WH23" s="241"/>
      <c r="WI23" s="241"/>
      <c r="WJ23" s="241"/>
      <c r="WK23" s="241"/>
      <c r="WL23" s="241"/>
      <c r="WM23" s="241"/>
      <c r="WN23" s="241"/>
      <c r="WO23" s="241"/>
      <c r="WP23" s="241"/>
      <c r="WQ23" s="241"/>
      <c r="WR23" s="241"/>
      <c r="WS23" s="241"/>
      <c r="WT23" s="241"/>
      <c r="WU23" s="241"/>
      <c r="WV23" s="241"/>
      <c r="WW23" s="241"/>
      <c r="WX23" s="241"/>
      <c r="WY23" s="241"/>
      <c r="WZ23" s="241"/>
      <c r="XA23" s="241"/>
      <c r="XB23" s="241"/>
      <c r="XC23" s="241"/>
      <c r="XD23" s="241"/>
      <c r="XE23" s="241"/>
      <c r="XF23" s="241"/>
      <c r="XG23" s="241"/>
      <c r="XH23" s="241"/>
      <c r="XI23" s="241"/>
      <c r="XJ23" s="241"/>
      <c r="XK23" s="241"/>
      <c r="XL23" s="241"/>
      <c r="XM23" s="241"/>
      <c r="XN23" s="241"/>
      <c r="XO23" s="241"/>
      <c r="XP23" s="241"/>
      <c r="XQ23" s="241"/>
      <c r="XR23" s="241"/>
      <c r="XS23" s="241"/>
      <c r="XT23" s="241"/>
      <c r="XU23" s="241"/>
      <c r="XV23" s="241"/>
      <c r="XW23" s="241"/>
      <c r="XX23" s="241"/>
      <c r="XY23" s="241"/>
      <c r="XZ23" s="241"/>
      <c r="YA23" s="241"/>
      <c r="YB23" s="241"/>
      <c r="YC23" s="241"/>
      <c r="YD23" s="241"/>
      <c r="YE23" s="241"/>
      <c r="YF23" s="241"/>
      <c r="YG23" s="241"/>
      <c r="YH23" s="241"/>
      <c r="YI23" s="241"/>
      <c r="YJ23" s="241"/>
      <c r="YK23" s="241"/>
      <c r="YL23" s="241"/>
      <c r="YM23" s="241"/>
      <c r="YN23" s="241"/>
      <c r="YO23" s="241"/>
      <c r="YP23" s="241"/>
      <c r="YQ23" s="241"/>
      <c r="YR23" s="241"/>
      <c r="YS23" s="241"/>
      <c r="YT23" s="241"/>
      <c r="YU23" s="241"/>
      <c r="YV23" s="241"/>
      <c r="YW23" s="241"/>
      <c r="YX23" s="241"/>
      <c r="YY23" s="241"/>
      <c r="YZ23" s="241"/>
      <c r="ZA23" s="241"/>
      <c r="ZB23" s="241"/>
      <c r="ZC23" s="241"/>
      <c r="ZD23" s="241"/>
      <c r="ZE23" s="241"/>
      <c r="ZF23" s="241"/>
      <c r="ZG23" s="241"/>
      <c r="ZH23" s="241"/>
      <c r="ZI23" s="241"/>
      <c r="ZJ23" s="241"/>
      <c r="ZK23" s="241"/>
      <c r="ZL23" s="241"/>
      <c r="ZM23" s="241"/>
      <c r="ZN23" s="241"/>
      <c r="ZO23" s="241"/>
      <c r="ZP23" s="241"/>
      <c r="ZQ23" s="241"/>
      <c r="ZR23" s="241"/>
      <c r="ZS23" s="241"/>
      <c r="ZT23" s="241"/>
      <c r="ZU23" s="241"/>
      <c r="ZV23" s="241"/>
      <c r="ZW23" s="241"/>
      <c r="ZX23" s="241"/>
      <c r="ZY23" s="241"/>
      <c r="ZZ23" s="241"/>
      <c r="AAA23" s="241"/>
      <c r="AAB23" s="241"/>
      <c r="AAC23" s="241"/>
      <c r="AAD23" s="241"/>
      <c r="AAE23" s="241"/>
      <c r="AAF23" s="241"/>
      <c r="AAG23" s="241"/>
      <c r="AAH23" s="241"/>
      <c r="AAI23" s="241"/>
      <c r="AAJ23" s="241"/>
      <c r="AAK23" s="241"/>
      <c r="AAL23" s="241"/>
      <c r="AAM23" s="241"/>
      <c r="AAN23" s="241"/>
      <c r="AAO23" s="241"/>
      <c r="AAP23" s="241"/>
      <c r="AAQ23" s="241"/>
      <c r="AAR23" s="241"/>
      <c r="AAS23" s="241"/>
      <c r="AAT23" s="241"/>
      <c r="AAU23" s="241"/>
      <c r="AAV23" s="241"/>
      <c r="AAW23" s="241"/>
      <c r="AAX23" s="241"/>
      <c r="AAY23" s="241"/>
      <c r="AAZ23" s="241"/>
      <c r="ABA23" s="241"/>
      <c r="ABB23" s="241"/>
      <c r="ABC23" s="241"/>
      <c r="ABD23" s="241"/>
      <c r="ABE23" s="241"/>
      <c r="ABF23" s="241"/>
      <c r="ABG23" s="241"/>
      <c r="ABH23" s="241"/>
      <c r="ABI23" s="241"/>
      <c r="ABJ23" s="241"/>
      <c r="ABK23" s="241"/>
      <c r="ABL23" s="241"/>
      <c r="ABM23" s="241"/>
      <c r="ABN23" s="241"/>
      <c r="ABO23" s="241"/>
      <c r="ABP23" s="241"/>
      <c r="ABQ23" s="241"/>
      <c r="ABR23" s="241"/>
      <c r="ABS23" s="241"/>
      <c r="ABT23" s="241"/>
      <c r="ABU23" s="241"/>
      <c r="ABV23" s="241"/>
      <c r="ABW23" s="241"/>
      <c r="ABX23" s="241"/>
      <c r="ABY23" s="241"/>
      <c r="ABZ23" s="241"/>
      <c r="ACA23" s="241"/>
      <c r="ACB23" s="241"/>
      <c r="ACC23" s="241"/>
      <c r="ACD23" s="241"/>
      <c r="ACE23" s="241"/>
      <c r="ACF23" s="241"/>
      <c r="ACG23" s="241"/>
      <c r="ACH23" s="241"/>
      <c r="ACI23" s="241"/>
      <c r="ACJ23" s="241"/>
      <c r="ACK23" s="241"/>
      <c r="ACL23" s="241"/>
      <c r="ACM23" s="241"/>
      <c r="ACN23" s="241"/>
      <c r="ACO23" s="241"/>
      <c r="ACP23" s="241"/>
      <c r="ACQ23" s="241"/>
      <c r="ACR23" s="241"/>
      <c r="ACS23" s="241"/>
      <c r="ACT23" s="241"/>
      <c r="ACU23" s="241"/>
      <c r="ACV23" s="241"/>
      <c r="ACW23" s="241"/>
      <c r="ACX23" s="241"/>
      <c r="ACY23" s="241"/>
      <c r="ACZ23" s="241"/>
      <c r="ADA23" s="241"/>
      <c r="ADB23" s="241"/>
      <c r="ADC23" s="241"/>
      <c r="ADD23" s="241"/>
      <c r="ADE23" s="241"/>
      <c r="ADF23" s="241"/>
      <c r="ADG23" s="241"/>
      <c r="ADH23" s="241"/>
      <c r="ADI23" s="241"/>
      <c r="ADJ23" s="241"/>
      <c r="ADK23" s="241"/>
      <c r="ADL23" s="241"/>
      <c r="ADM23" s="241"/>
      <c r="ADN23" s="241"/>
      <c r="ADO23" s="241"/>
      <c r="ADP23" s="241"/>
      <c r="ADQ23" s="241"/>
      <c r="ADR23" s="241"/>
      <c r="ADS23" s="241"/>
      <c r="ADT23" s="241"/>
      <c r="ADU23" s="241"/>
      <c r="ADV23" s="241"/>
      <c r="ADW23" s="241"/>
      <c r="ADX23" s="241"/>
      <c r="ADY23" s="241"/>
      <c r="ADZ23" s="241"/>
      <c r="AEA23" s="241"/>
      <c r="AEB23" s="241"/>
      <c r="AEC23" s="241"/>
      <c r="AED23" s="241"/>
      <c r="AEE23" s="241"/>
      <c r="AEF23" s="241"/>
      <c r="AEG23" s="241"/>
      <c r="AEH23" s="241"/>
      <c r="AEI23" s="241"/>
      <c r="AEJ23" s="241"/>
      <c r="AEK23" s="241"/>
      <c r="AEL23" s="241"/>
      <c r="AEM23" s="241"/>
      <c r="AEN23" s="241"/>
      <c r="AEO23" s="241"/>
      <c r="AEP23" s="241"/>
      <c r="AEQ23" s="241"/>
      <c r="AER23" s="241"/>
      <c r="AES23" s="241"/>
      <c r="AET23" s="241"/>
      <c r="AEU23" s="241"/>
      <c r="AEV23" s="241"/>
      <c r="AEW23" s="241"/>
      <c r="AEX23" s="241"/>
      <c r="AEY23" s="241"/>
      <c r="AEZ23" s="241"/>
      <c r="AFA23" s="241"/>
      <c r="AFB23" s="241"/>
      <c r="AFC23" s="241"/>
      <c r="AFD23" s="241"/>
      <c r="AFE23" s="241"/>
      <c r="AFF23" s="241"/>
      <c r="AFG23" s="241"/>
      <c r="AFH23" s="241"/>
      <c r="AFI23" s="241"/>
      <c r="AFJ23" s="241"/>
      <c r="AFK23" s="241"/>
      <c r="AFL23" s="241"/>
      <c r="AFM23" s="241"/>
      <c r="AFN23" s="241"/>
      <c r="AFO23" s="241"/>
      <c r="AFP23" s="241"/>
      <c r="AFQ23" s="241"/>
      <c r="AFR23" s="241"/>
      <c r="AFS23" s="241"/>
      <c r="AFT23" s="241"/>
      <c r="AFU23" s="241"/>
      <c r="AFV23" s="241"/>
      <c r="AFW23" s="241"/>
      <c r="AFX23" s="241"/>
      <c r="AFY23" s="241"/>
      <c r="AFZ23" s="241"/>
      <c r="AGA23" s="241"/>
      <c r="AGB23" s="241"/>
      <c r="AGC23" s="241"/>
      <c r="AGD23" s="241"/>
      <c r="AGE23" s="241"/>
      <c r="AGF23" s="241"/>
      <c r="AGG23" s="241"/>
      <c r="AGH23" s="241"/>
      <c r="AGI23" s="241"/>
      <c r="AGJ23" s="241"/>
      <c r="AGK23" s="241"/>
      <c r="AGL23" s="241"/>
      <c r="AGM23" s="241"/>
      <c r="AGN23" s="241"/>
      <c r="AGO23" s="241"/>
      <c r="AGP23" s="241"/>
      <c r="AGQ23" s="241"/>
      <c r="AGR23" s="241"/>
      <c r="AGS23" s="241"/>
      <c r="AGT23" s="241"/>
      <c r="AGU23" s="241"/>
      <c r="AGV23" s="241"/>
      <c r="AGW23" s="241"/>
      <c r="AGX23" s="241"/>
      <c r="AGY23" s="241"/>
      <c r="AGZ23" s="241"/>
      <c r="AHA23" s="241"/>
      <c r="AHB23" s="241"/>
      <c r="AHC23" s="241"/>
      <c r="AHD23" s="241"/>
      <c r="AHE23" s="241"/>
      <c r="AHF23" s="241"/>
      <c r="AHG23" s="241"/>
      <c r="AHH23" s="241"/>
      <c r="AHI23" s="241"/>
      <c r="AHJ23" s="241"/>
      <c r="AHK23" s="241"/>
      <c r="AHL23" s="241"/>
      <c r="AHM23" s="241"/>
      <c r="AHN23" s="241"/>
      <c r="AHO23" s="241"/>
      <c r="AHP23" s="241"/>
      <c r="AHQ23" s="241"/>
      <c r="AHR23" s="241"/>
      <c r="AHS23" s="241"/>
      <c r="AHT23" s="241"/>
      <c r="AHU23" s="241"/>
      <c r="AHV23" s="241"/>
      <c r="AHW23" s="241"/>
      <c r="AHX23" s="241"/>
      <c r="AHY23" s="241"/>
      <c r="AHZ23" s="241"/>
      <c r="AIA23" s="241"/>
      <c r="AIB23" s="241"/>
      <c r="AIC23" s="241"/>
      <c r="AID23" s="241"/>
      <c r="AIE23" s="241"/>
      <c r="AIF23" s="241"/>
      <c r="AIG23" s="241"/>
      <c r="AIH23" s="241"/>
      <c r="AII23" s="241"/>
      <c r="AIJ23" s="241"/>
      <c r="AIK23" s="241"/>
      <c r="AIL23" s="241"/>
      <c r="AIM23" s="241"/>
      <c r="AIN23" s="241"/>
      <c r="AIO23" s="241"/>
      <c r="AIP23" s="241"/>
      <c r="AIQ23" s="241"/>
      <c r="AIR23" s="241"/>
      <c r="AIS23" s="241"/>
      <c r="AIT23" s="241"/>
      <c r="AIU23" s="241"/>
      <c r="AIV23" s="241"/>
      <c r="AIW23" s="241"/>
      <c r="AIX23" s="241"/>
      <c r="AIY23" s="241"/>
      <c r="AIZ23" s="241"/>
      <c r="AJA23" s="241"/>
      <c r="AJB23" s="241"/>
      <c r="AJC23" s="241"/>
      <c r="AJD23" s="241"/>
      <c r="AJE23" s="241"/>
      <c r="AJF23" s="241"/>
      <c r="AJG23" s="241"/>
      <c r="AJH23" s="241"/>
      <c r="AJI23" s="241"/>
      <c r="AJJ23" s="241"/>
      <c r="AJK23" s="241"/>
      <c r="AJL23" s="241"/>
      <c r="AJM23" s="241"/>
      <c r="AJN23" s="241"/>
      <c r="AJO23" s="241"/>
      <c r="AJP23" s="241"/>
      <c r="AJQ23" s="241"/>
      <c r="AJR23" s="241"/>
      <c r="AJS23" s="241"/>
      <c r="AJT23" s="241"/>
      <c r="AJU23" s="241"/>
      <c r="AJV23" s="241"/>
      <c r="AJW23" s="241"/>
      <c r="AJX23" s="241"/>
      <c r="AJY23" s="241"/>
      <c r="AJZ23" s="241"/>
      <c r="AKA23" s="241"/>
      <c r="AKB23" s="241"/>
      <c r="AKC23" s="241"/>
      <c r="AKD23" s="241"/>
      <c r="AKE23" s="241"/>
      <c r="AKF23" s="241"/>
      <c r="AKG23" s="241"/>
      <c r="AKH23" s="241"/>
      <c r="AKI23" s="241"/>
      <c r="AKJ23" s="241"/>
      <c r="AKK23" s="241"/>
      <c r="AKL23" s="241"/>
      <c r="AKM23" s="241"/>
      <c r="AKN23" s="241"/>
      <c r="AKO23" s="241"/>
      <c r="AKP23" s="241"/>
      <c r="AKQ23" s="241"/>
      <c r="AKR23" s="241"/>
      <c r="AKS23" s="241"/>
      <c r="AKT23" s="241"/>
      <c r="AKU23" s="241"/>
      <c r="AKV23" s="241"/>
      <c r="AKW23" s="241"/>
      <c r="AKX23" s="241"/>
      <c r="AKY23" s="241"/>
      <c r="AKZ23" s="241"/>
      <c r="ALA23" s="241"/>
      <c r="ALB23" s="241"/>
      <c r="ALC23" s="241"/>
      <c r="ALD23" s="241"/>
      <c r="ALE23" s="241"/>
      <c r="ALF23" s="241"/>
      <c r="ALG23" s="241"/>
      <c r="ALH23" s="241"/>
      <c r="ALI23" s="241"/>
      <c r="ALJ23" s="241"/>
      <c r="ALK23" s="241"/>
      <c r="ALL23" s="241"/>
      <c r="ALM23" s="241"/>
      <c r="ALN23" s="241"/>
      <c r="ALO23" s="241"/>
      <c r="ALP23" s="241"/>
      <c r="ALQ23" s="241"/>
      <c r="ALR23" s="241"/>
      <c r="ALS23" s="241"/>
      <c r="ALT23" s="241"/>
      <c r="ALU23" s="241"/>
      <c r="ALV23" s="241"/>
      <c r="ALW23" s="241"/>
      <c r="ALX23" s="241"/>
      <c r="ALY23" s="241"/>
      <c r="ALZ23" s="241"/>
      <c r="AMA23" s="241"/>
      <c r="AMB23" s="241"/>
      <c r="AMC23" s="241"/>
      <c r="AMD23" s="241"/>
      <c r="AME23" s="241"/>
      <c r="AMF23" s="241"/>
      <c r="AMG23" s="241"/>
      <c r="AMH23" s="241"/>
      <c r="AMI23" s="241"/>
      <c r="AMJ23" s="241"/>
      <c r="AMK23" s="241"/>
    </row>
    <row r="24" spans="1:1025" ht="12.75" customHeight="1">
      <c r="A24" s="241"/>
      <c r="F24" s="169"/>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c r="CA24" s="241"/>
      <c r="CB24" s="241"/>
      <c r="CC24" s="241"/>
      <c r="CD24" s="241"/>
      <c r="CE24" s="241"/>
      <c r="CF24" s="241"/>
      <c r="CG24" s="241"/>
      <c r="CH24" s="241"/>
      <c r="CI24" s="241"/>
      <c r="CJ24" s="241"/>
      <c r="CK24" s="241"/>
      <c r="CL24" s="241"/>
      <c r="CM24" s="241"/>
      <c r="CN24" s="241"/>
      <c r="CO24" s="241"/>
      <c r="CP24" s="241"/>
      <c r="CQ24" s="241"/>
      <c r="CR24" s="241"/>
      <c r="CS24" s="241"/>
      <c r="CT24" s="241"/>
      <c r="CU24" s="241"/>
      <c r="CV24" s="241"/>
      <c r="CW24" s="241"/>
      <c r="CX24" s="241"/>
      <c r="CY24" s="241"/>
      <c r="CZ24" s="241"/>
      <c r="DA24" s="241"/>
      <c r="DB24" s="241"/>
      <c r="DC24" s="241"/>
      <c r="DD24" s="241"/>
      <c r="DE24" s="241"/>
      <c r="DF24" s="241"/>
      <c r="DG24" s="241"/>
      <c r="DH24" s="241"/>
      <c r="DI24" s="241"/>
      <c r="DJ24" s="241"/>
      <c r="DK24" s="241"/>
      <c r="DL24" s="241"/>
      <c r="DM24" s="241"/>
      <c r="DN24" s="241"/>
      <c r="DO24" s="241"/>
      <c r="DP24" s="241"/>
      <c r="DQ24" s="241"/>
      <c r="DR24" s="241"/>
      <c r="DS24" s="241"/>
      <c r="DT24" s="241"/>
      <c r="DU24" s="241"/>
      <c r="DV24" s="241"/>
      <c r="DW24" s="241"/>
      <c r="DX24" s="241"/>
      <c r="DY24" s="241"/>
      <c r="DZ24" s="241"/>
      <c r="EA24" s="241"/>
      <c r="EB24" s="241"/>
      <c r="EC24" s="241"/>
      <c r="ED24" s="241"/>
      <c r="EE24" s="241"/>
      <c r="EF24" s="241"/>
      <c r="EG24" s="241"/>
      <c r="EH24" s="241"/>
      <c r="EI24" s="241"/>
      <c r="EJ24" s="241"/>
      <c r="EK24" s="241"/>
      <c r="EL24" s="241"/>
      <c r="EM24" s="241"/>
      <c r="EN24" s="241"/>
      <c r="EO24" s="241"/>
      <c r="EP24" s="241"/>
      <c r="EQ24" s="241"/>
      <c r="ER24" s="241"/>
      <c r="ES24" s="241"/>
      <c r="ET24" s="241"/>
      <c r="EU24" s="241"/>
      <c r="EV24" s="241"/>
      <c r="EW24" s="241"/>
      <c r="EX24" s="241"/>
      <c r="EY24" s="241"/>
      <c r="EZ24" s="241"/>
      <c r="FA24" s="241"/>
      <c r="FB24" s="241"/>
      <c r="FC24" s="241"/>
      <c r="FD24" s="241"/>
      <c r="FE24" s="241"/>
      <c r="FF24" s="241"/>
      <c r="FG24" s="241"/>
      <c r="FH24" s="241"/>
      <c r="FI24" s="241"/>
      <c r="FJ24" s="241"/>
      <c r="FK24" s="241"/>
      <c r="FL24" s="241"/>
      <c r="FM24" s="241"/>
      <c r="FN24" s="241"/>
      <c r="FO24" s="241"/>
      <c r="FP24" s="241"/>
      <c r="FQ24" s="241"/>
      <c r="FR24" s="241"/>
      <c r="FS24" s="241"/>
      <c r="FT24" s="241"/>
      <c r="FU24" s="241"/>
      <c r="FV24" s="241"/>
      <c r="FW24" s="241"/>
      <c r="FX24" s="241"/>
      <c r="FY24" s="241"/>
      <c r="FZ24" s="241"/>
      <c r="GA24" s="241"/>
      <c r="GB24" s="241"/>
      <c r="GC24" s="241"/>
      <c r="GD24" s="241"/>
      <c r="GE24" s="241"/>
      <c r="GF24" s="241"/>
      <c r="GG24" s="241"/>
      <c r="GH24" s="241"/>
      <c r="GI24" s="241"/>
      <c r="GJ24" s="241"/>
      <c r="GK24" s="241"/>
      <c r="GL24" s="241"/>
      <c r="GM24" s="241"/>
      <c r="GN24" s="241"/>
      <c r="GO24" s="241"/>
      <c r="GP24" s="241"/>
      <c r="GQ24" s="241"/>
      <c r="GR24" s="241"/>
      <c r="GS24" s="241"/>
      <c r="GT24" s="241"/>
      <c r="GU24" s="241"/>
      <c r="GV24" s="241"/>
      <c r="GW24" s="241"/>
      <c r="GX24" s="241"/>
      <c r="GY24" s="241"/>
      <c r="GZ24" s="241"/>
      <c r="HA24" s="241"/>
      <c r="HB24" s="241"/>
      <c r="HC24" s="241"/>
      <c r="HD24" s="241"/>
      <c r="HE24" s="241"/>
      <c r="HF24" s="241"/>
      <c r="HG24" s="241"/>
      <c r="HH24" s="241"/>
      <c r="HI24" s="241"/>
      <c r="HJ24" s="241"/>
      <c r="HK24" s="241"/>
      <c r="HL24" s="241"/>
      <c r="HM24" s="241"/>
      <c r="HN24" s="241"/>
      <c r="HO24" s="241"/>
      <c r="HP24" s="241"/>
      <c r="HQ24" s="241"/>
      <c r="HR24" s="241"/>
      <c r="HS24" s="241"/>
      <c r="HT24" s="241"/>
      <c r="HU24" s="241"/>
      <c r="HV24" s="241"/>
      <c r="HW24" s="241"/>
      <c r="HX24" s="241"/>
      <c r="HY24" s="241"/>
      <c r="HZ24" s="241"/>
      <c r="IA24" s="241"/>
      <c r="IB24" s="241"/>
      <c r="IC24" s="241"/>
      <c r="ID24" s="241"/>
      <c r="IE24" s="241"/>
      <c r="IF24" s="241"/>
      <c r="IG24" s="241"/>
      <c r="IH24" s="241"/>
      <c r="II24" s="241"/>
      <c r="IJ24" s="241"/>
      <c r="IK24" s="241"/>
      <c r="IL24" s="241"/>
      <c r="IM24" s="241"/>
      <c r="IN24" s="241"/>
      <c r="IO24" s="241"/>
      <c r="IP24" s="241"/>
      <c r="IQ24" s="241"/>
      <c r="IR24" s="241"/>
      <c r="IS24" s="241"/>
      <c r="IT24" s="241"/>
      <c r="IU24" s="241"/>
      <c r="IV24" s="241"/>
      <c r="IW24" s="241"/>
      <c r="IX24" s="241"/>
      <c r="IY24" s="241"/>
      <c r="IZ24" s="241"/>
      <c r="JA24" s="241"/>
      <c r="JB24" s="241"/>
      <c r="JC24" s="241"/>
      <c r="JD24" s="241"/>
      <c r="JE24" s="241"/>
      <c r="JF24" s="241"/>
      <c r="JG24" s="241"/>
      <c r="JH24" s="241"/>
      <c r="JI24" s="241"/>
      <c r="JJ24" s="241"/>
      <c r="JK24" s="241"/>
      <c r="JL24" s="241"/>
      <c r="JM24" s="241"/>
      <c r="JN24" s="241"/>
      <c r="JO24" s="241"/>
      <c r="JP24" s="241"/>
      <c r="JQ24" s="241"/>
      <c r="JR24" s="241"/>
      <c r="JS24" s="241"/>
      <c r="JT24" s="241"/>
      <c r="JU24" s="241"/>
      <c r="JV24" s="241"/>
      <c r="JW24" s="241"/>
      <c r="JX24" s="241"/>
      <c r="JY24" s="241"/>
      <c r="JZ24" s="241"/>
      <c r="KA24" s="241"/>
      <c r="KB24" s="241"/>
      <c r="KC24" s="241"/>
      <c r="KD24" s="241"/>
      <c r="KE24" s="241"/>
      <c r="KF24" s="241"/>
      <c r="KG24" s="241"/>
      <c r="KH24" s="241"/>
      <c r="KI24" s="241"/>
      <c r="KJ24" s="241"/>
      <c r="KK24" s="241"/>
      <c r="KL24" s="241"/>
      <c r="KM24" s="241"/>
      <c r="KN24" s="241"/>
      <c r="KO24" s="241"/>
      <c r="KP24" s="241"/>
      <c r="KQ24" s="241"/>
      <c r="KR24" s="241"/>
      <c r="KS24" s="241"/>
      <c r="KT24" s="241"/>
      <c r="KU24" s="241"/>
      <c r="KV24" s="241"/>
      <c r="KW24" s="241"/>
      <c r="KX24" s="241"/>
      <c r="KY24" s="241"/>
      <c r="KZ24" s="241"/>
      <c r="LA24" s="241"/>
      <c r="LB24" s="241"/>
      <c r="LC24" s="241"/>
      <c r="LD24" s="241"/>
      <c r="LE24" s="241"/>
      <c r="LF24" s="241"/>
      <c r="LG24" s="241"/>
      <c r="LH24" s="241"/>
      <c r="LI24" s="241"/>
      <c r="LJ24" s="241"/>
      <c r="LK24" s="241"/>
      <c r="LL24" s="241"/>
      <c r="LM24" s="241"/>
      <c r="LN24" s="241"/>
      <c r="LO24" s="241"/>
      <c r="LP24" s="241"/>
      <c r="LQ24" s="241"/>
      <c r="LR24" s="241"/>
      <c r="LS24" s="241"/>
      <c r="LT24" s="241"/>
      <c r="LU24" s="241"/>
      <c r="LV24" s="241"/>
      <c r="LW24" s="241"/>
      <c r="LX24" s="241"/>
      <c r="LY24" s="241"/>
      <c r="LZ24" s="241"/>
      <c r="MA24" s="241"/>
      <c r="MB24" s="241"/>
      <c r="MC24" s="241"/>
      <c r="MD24" s="241"/>
      <c r="ME24" s="241"/>
      <c r="MF24" s="241"/>
      <c r="MG24" s="241"/>
      <c r="MH24" s="241"/>
      <c r="MI24" s="241"/>
      <c r="MJ24" s="241"/>
      <c r="MK24" s="241"/>
      <c r="ML24" s="241"/>
      <c r="MM24" s="241"/>
      <c r="MN24" s="241"/>
      <c r="MO24" s="241"/>
      <c r="MP24" s="241"/>
      <c r="MQ24" s="241"/>
      <c r="MR24" s="241"/>
      <c r="MS24" s="241"/>
      <c r="MT24" s="241"/>
      <c r="MU24" s="241"/>
      <c r="MV24" s="241"/>
      <c r="MW24" s="241"/>
      <c r="MX24" s="241"/>
      <c r="MY24" s="241"/>
      <c r="MZ24" s="241"/>
      <c r="NA24" s="241"/>
      <c r="NB24" s="241"/>
      <c r="NC24" s="241"/>
      <c r="ND24" s="241"/>
      <c r="NE24" s="241"/>
      <c r="NF24" s="241"/>
      <c r="NG24" s="241"/>
      <c r="NH24" s="241"/>
      <c r="NI24" s="241"/>
      <c r="NJ24" s="241"/>
      <c r="NK24" s="241"/>
      <c r="NL24" s="241"/>
      <c r="NM24" s="241"/>
      <c r="NN24" s="241"/>
      <c r="NO24" s="241"/>
      <c r="NP24" s="241"/>
      <c r="NQ24" s="241"/>
      <c r="NR24" s="241"/>
      <c r="NS24" s="241"/>
      <c r="NT24" s="241"/>
      <c r="NU24" s="241"/>
      <c r="NV24" s="241"/>
      <c r="NW24" s="241"/>
      <c r="NX24" s="241"/>
      <c r="NY24" s="241"/>
      <c r="NZ24" s="241"/>
      <c r="OA24" s="241"/>
      <c r="OB24" s="241"/>
      <c r="OC24" s="241"/>
      <c r="OD24" s="241"/>
      <c r="OE24" s="241"/>
      <c r="OF24" s="241"/>
      <c r="OG24" s="241"/>
      <c r="OH24" s="241"/>
      <c r="OI24" s="241"/>
      <c r="OJ24" s="241"/>
      <c r="OK24" s="241"/>
      <c r="OL24" s="241"/>
      <c r="OM24" s="241"/>
      <c r="ON24" s="241"/>
      <c r="OO24" s="241"/>
      <c r="OP24" s="241"/>
      <c r="OQ24" s="241"/>
      <c r="OR24" s="241"/>
      <c r="OS24" s="241"/>
      <c r="OT24" s="241"/>
      <c r="OU24" s="241"/>
      <c r="OV24" s="241"/>
      <c r="OW24" s="241"/>
      <c r="OX24" s="241"/>
      <c r="OY24" s="241"/>
      <c r="OZ24" s="241"/>
      <c r="PA24" s="241"/>
      <c r="PB24" s="241"/>
      <c r="PC24" s="241"/>
      <c r="PD24" s="241"/>
      <c r="PE24" s="241"/>
      <c r="PF24" s="241"/>
      <c r="PG24" s="241"/>
      <c r="PH24" s="241"/>
      <c r="PI24" s="241"/>
      <c r="PJ24" s="241"/>
      <c r="PK24" s="241"/>
      <c r="PL24" s="241"/>
      <c r="PM24" s="241"/>
      <c r="PN24" s="241"/>
      <c r="PO24" s="241"/>
      <c r="PP24" s="241"/>
      <c r="PQ24" s="241"/>
      <c r="PR24" s="241"/>
      <c r="PS24" s="241"/>
      <c r="PT24" s="241"/>
      <c r="PU24" s="241"/>
      <c r="PV24" s="241"/>
      <c r="PW24" s="241"/>
      <c r="PX24" s="241"/>
      <c r="PY24" s="241"/>
      <c r="PZ24" s="241"/>
      <c r="QA24" s="241"/>
      <c r="QB24" s="241"/>
      <c r="QC24" s="241"/>
      <c r="QD24" s="241"/>
      <c r="QE24" s="241"/>
      <c r="QF24" s="241"/>
      <c r="QG24" s="241"/>
      <c r="QH24" s="241"/>
      <c r="QI24" s="241"/>
      <c r="QJ24" s="241"/>
      <c r="QK24" s="241"/>
      <c r="QL24" s="241"/>
      <c r="QM24" s="241"/>
      <c r="QN24" s="241"/>
      <c r="QO24" s="241"/>
      <c r="QP24" s="241"/>
      <c r="QQ24" s="241"/>
      <c r="QR24" s="241"/>
      <c r="QS24" s="241"/>
      <c r="QT24" s="241"/>
      <c r="QU24" s="241"/>
      <c r="QV24" s="241"/>
      <c r="QW24" s="241"/>
      <c r="QX24" s="241"/>
      <c r="QY24" s="241"/>
      <c r="QZ24" s="241"/>
      <c r="RA24" s="241"/>
      <c r="RB24" s="241"/>
      <c r="RC24" s="241"/>
      <c r="RD24" s="241"/>
      <c r="RE24" s="241"/>
      <c r="RF24" s="241"/>
      <c r="RG24" s="241"/>
      <c r="RH24" s="241"/>
      <c r="RI24" s="241"/>
      <c r="RJ24" s="241"/>
      <c r="RK24" s="241"/>
      <c r="RL24" s="241"/>
      <c r="RM24" s="241"/>
      <c r="RN24" s="241"/>
      <c r="RO24" s="241"/>
      <c r="RP24" s="241"/>
      <c r="RQ24" s="241"/>
      <c r="RR24" s="241"/>
      <c r="RS24" s="241"/>
      <c r="RT24" s="241"/>
      <c r="RU24" s="241"/>
      <c r="RV24" s="241"/>
      <c r="RW24" s="241"/>
      <c r="RX24" s="241"/>
      <c r="RY24" s="241"/>
      <c r="RZ24" s="241"/>
      <c r="SA24" s="241"/>
      <c r="SB24" s="241"/>
      <c r="SC24" s="241"/>
      <c r="SD24" s="241"/>
      <c r="SE24" s="241"/>
      <c r="SF24" s="241"/>
      <c r="SG24" s="241"/>
      <c r="SH24" s="241"/>
      <c r="SI24" s="241"/>
      <c r="SJ24" s="241"/>
      <c r="SK24" s="241"/>
      <c r="SL24" s="241"/>
      <c r="SM24" s="241"/>
      <c r="SN24" s="241"/>
      <c r="SO24" s="241"/>
      <c r="SP24" s="241"/>
      <c r="SQ24" s="241"/>
      <c r="SR24" s="241"/>
      <c r="SS24" s="241"/>
      <c r="ST24" s="241"/>
      <c r="SU24" s="241"/>
      <c r="SV24" s="241"/>
      <c r="SW24" s="241"/>
      <c r="SX24" s="241"/>
      <c r="SY24" s="241"/>
      <c r="SZ24" s="241"/>
      <c r="TA24" s="241"/>
      <c r="TB24" s="241"/>
      <c r="TC24" s="241"/>
      <c r="TD24" s="241"/>
      <c r="TE24" s="241"/>
      <c r="TF24" s="241"/>
      <c r="TG24" s="241"/>
      <c r="TH24" s="241"/>
      <c r="TI24" s="241"/>
      <c r="TJ24" s="241"/>
      <c r="TK24" s="241"/>
      <c r="TL24" s="241"/>
      <c r="TM24" s="241"/>
      <c r="TN24" s="241"/>
      <c r="TO24" s="241"/>
      <c r="TP24" s="241"/>
      <c r="TQ24" s="241"/>
      <c r="TR24" s="241"/>
      <c r="TS24" s="241"/>
      <c r="TT24" s="241"/>
      <c r="TU24" s="241"/>
      <c r="TV24" s="241"/>
      <c r="TW24" s="241"/>
      <c r="TX24" s="241"/>
      <c r="TY24" s="241"/>
      <c r="TZ24" s="241"/>
      <c r="UA24" s="241"/>
      <c r="UB24" s="241"/>
      <c r="UC24" s="241"/>
      <c r="UD24" s="241"/>
      <c r="UE24" s="241"/>
      <c r="UF24" s="241"/>
      <c r="UG24" s="241"/>
      <c r="UH24" s="241"/>
      <c r="UI24" s="241"/>
      <c r="UJ24" s="241"/>
      <c r="UK24" s="241"/>
      <c r="UL24" s="241"/>
      <c r="UM24" s="241"/>
      <c r="UN24" s="241"/>
      <c r="UO24" s="241"/>
      <c r="UP24" s="241"/>
      <c r="UQ24" s="241"/>
      <c r="UR24" s="241"/>
      <c r="US24" s="241"/>
      <c r="UT24" s="241"/>
      <c r="UU24" s="241"/>
      <c r="UV24" s="241"/>
      <c r="UW24" s="241"/>
      <c r="UX24" s="241"/>
      <c r="UY24" s="241"/>
      <c r="UZ24" s="241"/>
      <c r="VA24" s="241"/>
      <c r="VB24" s="241"/>
      <c r="VC24" s="241"/>
      <c r="VD24" s="241"/>
      <c r="VE24" s="241"/>
      <c r="VF24" s="241"/>
      <c r="VG24" s="241"/>
      <c r="VH24" s="241"/>
      <c r="VI24" s="241"/>
      <c r="VJ24" s="241"/>
      <c r="VK24" s="241"/>
      <c r="VL24" s="241"/>
      <c r="VM24" s="241"/>
      <c r="VN24" s="241"/>
      <c r="VO24" s="241"/>
      <c r="VP24" s="241"/>
      <c r="VQ24" s="241"/>
      <c r="VR24" s="241"/>
      <c r="VS24" s="241"/>
      <c r="VT24" s="241"/>
      <c r="VU24" s="241"/>
      <c r="VV24" s="241"/>
      <c r="VW24" s="241"/>
      <c r="VX24" s="241"/>
      <c r="VY24" s="241"/>
      <c r="VZ24" s="241"/>
      <c r="WA24" s="241"/>
      <c r="WB24" s="241"/>
      <c r="WC24" s="241"/>
      <c r="WD24" s="241"/>
      <c r="WE24" s="241"/>
      <c r="WF24" s="241"/>
      <c r="WG24" s="241"/>
      <c r="WH24" s="241"/>
      <c r="WI24" s="241"/>
      <c r="WJ24" s="241"/>
      <c r="WK24" s="241"/>
      <c r="WL24" s="241"/>
      <c r="WM24" s="241"/>
      <c r="WN24" s="241"/>
      <c r="WO24" s="241"/>
      <c r="WP24" s="241"/>
      <c r="WQ24" s="241"/>
      <c r="WR24" s="241"/>
      <c r="WS24" s="241"/>
      <c r="WT24" s="241"/>
      <c r="WU24" s="241"/>
      <c r="WV24" s="241"/>
      <c r="WW24" s="241"/>
      <c r="WX24" s="241"/>
      <c r="WY24" s="241"/>
      <c r="WZ24" s="241"/>
      <c r="XA24" s="241"/>
      <c r="XB24" s="241"/>
      <c r="XC24" s="241"/>
      <c r="XD24" s="241"/>
      <c r="XE24" s="241"/>
      <c r="XF24" s="241"/>
      <c r="XG24" s="241"/>
      <c r="XH24" s="241"/>
      <c r="XI24" s="241"/>
      <c r="XJ24" s="241"/>
      <c r="XK24" s="241"/>
      <c r="XL24" s="241"/>
      <c r="XM24" s="241"/>
      <c r="XN24" s="241"/>
      <c r="XO24" s="241"/>
      <c r="XP24" s="241"/>
      <c r="XQ24" s="241"/>
      <c r="XR24" s="241"/>
      <c r="XS24" s="241"/>
      <c r="XT24" s="241"/>
      <c r="XU24" s="241"/>
      <c r="XV24" s="241"/>
      <c r="XW24" s="241"/>
      <c r="XX24" s="241"/>
      <c r="XY24" s="241"/>
      <c r="XZ24" s="241"/>
      <c r="YA24" s="241"/>
      <c r="YB24" s="241"/>
      <c r="YC24" s="241"/>
      <c r="YD24" s="241"/>
      <c r="YE24" s="241"/>
      <c r="YF24" s="241"/>
      <c r="YG24" s="241"/>
      <c r="YH24" s="241"/>
      <c r="YI24" s="241"/>
      <c r="YJ24" s="241"/>
      <c r="YK24" s="241"/>
      <c r="YL24" s="241"/>
      <c r="YM24" s="241"/>
      <c r="YN24" s="241"/>
      <c r="YO24" s="241"/>
      <c r="YP24" s="241"/>
      <c r="YQ24" s="241"/>
      <c r="YR24" s="241"/>
      <c r="YS24" s="241"/>
      <c r="YT24" s="241"/>
      <c r="YU24" s="241"/>
      <c r="YV24" s="241"/>
      <c r="YW24" s="241"/>
      <c r="YX24" s="241"/>
      <c r="YY24" s="241"/>
      <c r="YZ24" s="241"/>
      <c r="ZA24" s="241"/>
      <c r="ZB24" s="241"/>
      <c r="ZC24" s="241"/>
      <c r="ZD24" s="241"/>
      <c r="ZE24" s="241"/>
      <c r="ZF24" s="241"/>
      <c r="ZG24" s="241"/>
      <c r="ZH24" s="241"/>
      <c r="ZI24" s="241"/>
      <c r="ZJ24" s="241"/>
      <c r="ZK24" s="241"/>
      <c r="ZL24" s="241"/>
      <c r="ZM24" s="241"/>
      <c r="ZN24" s="241"/>
      <c r="ZO24" s="241"/>
      <c r="ZP24" s="241"/>
      <c r="ZQ24" s="241"/>
      <c r="ZR24" s="241"/>
      <c r="ZS24" s="241"/>
      <c r="ZT24" s="241"/>
      <c r="ZU24" s="241"/>
      <c r="ZV24" s="241"/>
      <c r="ZW24" s="241"/>
      <c r="ZX24" s="241"/>
      <c r="ZY24" s="241"/>
      <c r="ZZ24" s="241"/>
      <c r="AAA24" s="241"/>
      <c r="AAB24" s="241"/>
      <c r="AAC24" s="241"/>
      <c r="AAD24" s="241"/>
      <c r="AAE24" s="241"/>
      <c r="AAF24" s="241"/>
      <c r="AAG24" s="241"/>
      <c r="AAH24" s="241"/>
      <c r="AAI24" s="241"/>
      <c r="AAJ24" s="241"/>
      <c r="AAK24" s="241"/>
      <c r="AAL24" s="241"/>
      <c r="AAM24" s="241"/>
      <c r="AAN24" s="241"/>
      <c r="AAO24" s="241"/>
      <c r="AAP24" s="241"/>
      <c r="AAQ24" s="241"/>
      <c r="AAR24" s="241"/>
      <c r="AAS24" s="241"/>
      <c r="AAT24" s="241"/>
      <c r="AAU24" s="241"/>
      <c r="AAV24" s="241"/>
      <c r="AAW24" s="241"/>
      <c r="AAX24" s="241"/>
      <c r="AAY24" s="241"/>
      <c r="AAZ24" s="241"/>
      <c r="ABA24" s="241"/>
      <c r="ABB24" s="241"/>
      <c r="ABC24" s="241"/>
      <c r="ABD24" s="241"/>
      <c r="ABE24" s="241"/>
      <c r="ABF24" s="241"/>
      <c r="ABG24" s="241"/>
      <c r="ABH24" s="241"/>
      <c r="ABI24" s="241"/>
      <c r="ABJ24" s="241"/>
      <c r="ABK24" s="241"/>
      <c r="ABL24" s="241"/>
      <c r="ABM24" s="241"/>
      <c r="ABN24" s="241"/>
      <c r="ABO24" s="241"/>
      <c r="ABP24" s="241"/>
      <c r="ABQ24" s="241"/>
      <c r="ABR24" s="241"/>
      <c r="ABS24" s="241"/>
      <c r="ABT24" s="241"/>
      <c r="ABU24" s="241"/>
      <c r="ABV24" s="241"/>
      <c r="ABW24" s="241"/>
      <c r="ABX24" s="241"/>
      <c r="ABY24" s="241"/>
      <c r="ABZ24" s="241"/>
      <c r="ACA24" s="241"/>
      <c r="ACB24" s="241"/>
      <c r="ACC24" s="241"/>
      <c r="ACD24" s="241"/>
      <c r="ACE24" s="241"/>
      <c r="ACF24" s="241"/>
      <c r="ACG24" s="241"/>
      <c r="ACH24" s="241"/>
      <c r="ACI24" s="241"/>
      <c r="ACJ24" s="241"/>
      <c r="ACK24" s="241"/>
      <c r="ACL24" s="241"/>
      <c r="ACM24" s="241"/>
      <c r="ACN24" s="241"/>
      <c r="ACO24" s="241"/>
      <c r="ACP24" s="241"/>
      <c r="ACQ24" s="241"/>
      <c r="ACR24" s="241"/>
      <c r="ACS24" s="241"/>
      <c r="ACT24" s="241"/>
      <c r="ACU24" s="241"/>
      <c r="ACV24" s="241"/>
      <c r="ACW24" s="241"/>
      <c r="ACX24" s="241"/>
      <c r="ACY24" s="241"/>
      <c r="ACZ24" s="241"/>
      <c r="ADA24" s="241"/>
      <c r="ADB24" s="241"/>
      <c r="ADC24" s="241"/>
      <c r="ADD24" s="241"/>
      <c r="ADE24" s="241"/>
      <c r="ADF24" s="241"/>
      <c r="ADG24" s="241"/>
      <c r="ADH24" s="241"/>
      <c r="ADI24" s="241"/>
      <c r="ADJ24" s="241"/>
      <c r="ADK24" s="241"/>
      <c r="ADL24" s="241"/>
      <c r="ADM24" s="241"/>
      <c r="ADN24" s="241"/>
      <c r="ADO24" s="241"/>
      <c r="ADP24" s="241"/>
      <c r="ADQ24" s="241"/>
      <c r="ADR24" s="241"/>
      <c r="ADS24" s="241"/>
      <c r="ADT24" s="241"/>
      <c r="ADU24" s="241"/>
      <c r="ADV24" s="241"/>
      <c r="ADW24" s="241"/>
      <c r="ADX24" s="241"/>
      <c r="ADY24" s="241"/>
      <c r="ADZ24" s="241"/>
      <c r="AEA24" s="241"/>
      <c r="AEB24" s="241"/>
      <c r="AEC24" s="241"/>
      <c r="AED24" s="241"/>
      <c r="AEE24" s="241"/>
      <c r="AEF24" s="241"/>
      <c r="AEG24" s="241"/>
      <c r="AEH24" s="241"/>
      <c r="AEI24" s="241"/>
      <c r="AEJ24" s="241"/>
      <c r="AEK24" s="241"/>
      <c r="AEL24" s="241"/>
      <c r="AEM24" s="241"/>
      <c r="AEN24" s="241"/>
      <c r="AEO24" s="241"/>
      <c r="AEP24" s="241"/>
      <c r="AEQ24" s="241"/>
      <c r="AER24" s="241"/>
      <c r="AES24" s="241"/>
      <c r="AET24" s="241"/>
      <c r="AEU24" s="241"/>
      <c r="AEV24" s="241"/>
      <c r="AEW24" s="241"/>
      <c r="AEX24" s="241"/>
      <c r="AEY24" s="241"/>
      <c r="AEZ24" s="241"/>
      <c r="AFA24" s="241"/>
      <c r="AFB24" s="241"/>
      <c r="AFC24" s="241"/>
      <c r="AFD24" s="241"/>
      <c r="AFE24" s="241"/>
      <c r="AFF24" s="241"/>
      <c r="AFG24" s="241"/>
      <c r="AFH24" s="241"/>
      <c r="AFI24" s="241"/>
      <c r="AFJ24" s="241"/>
      <c r="AFK24" s="241"/>
      <c r="AFL24" s="241"/>
      <c r="AFM24" s="241"/>
      <c r="AFN24" s="241"/>
      <c r="AFO24" s="241"/>
      <c r="AFP24" s="241"/>
      <c r="AFQ24" s="241"/>
      <c r="AFR24" s="241"/>
      <c r="AFS24" s="241"/>
      <c r="AFT24" s="241"/>
      <c r="AFU24" s="241"/>
      <c r="AFV24" s="241"/>
      <c r="AFW24" s="241"/>
      <c r="AFX24" s="241"/>
      <c r="AFY24" s="241"/>
      <c r="AFZ24" s="241"/>
      <c r="AGA24" s="241"/>
      <c r="AGB24" s="241"/>
      <c r="AGC24" s="241"/>
      <c r="AGD24" s="241"/>
      <c r="AGE24" s="241"/>
      <c r="AGF24" s="241"/>
      <c r="AGG24" s="241"/>
      <c r="AGH24" s="241"/>
      <c r="AGI24" s="241"/>
      <c r="AGJ24" s="241"/>
      <c r="AGK24" s="241"/>
      <c r="AGL24" s="241"/>
      <c r="AGM24" s="241"/>
      <c r="AGN24" s="241"/>
      <c r="AGO24" s="241"/>
      <c r="AGP24" s="241"/>
      <c r="AGQ24" s="241"/>
      <c r="AGR24" s="241"/>
      <c r="AGS24" s="241"/>
      <c r="AGT24" s="241"/>
      <c r="AGU24" s="241"/>
      <c r="AGV24" s="241"/>
      <c r="AGW24" s="241"/>
      <c r="AGX24" s="241"/>
      <c r="AGY24" s="241"/>
      <c r="AGZ24" s="241"/>
      <c r="AHA24" s="241"/>
      <c r="AHB24" s="241"/>
      <c r="AHC24" s="241"/>
      <c r="AHD24" s="241"/>
      <c r="AHE24" s="241"/>
      <c r="AHF24" s="241"/>
      <c r="AHG24" s="241"/>
      <c r="AHH24" s="241"/>
      <c r="AHI24" s="241"/>
      <c r="AHJ24" s="241"/>
      <c r="AHK24" s="241"/>
      <c r="AHL24" s="241"/>
      <c r="AHM24" s="241"/>
      <c r="AHN24" s="241"/>
      <c r="AHO24" s="241"/>
      <c r="AHP24" s="241"/>
      <c r="AHQ24" s="241"/>
      <c r="AHR24" s="241"/>
      <c r="AHS24" s="241"/>
      <c r="AHT24" s="241"/>
      <c r="AHU24" s="241"/>
      <c r="AHV24" s="241"/>
      <c r="AHW24" s="241"/>
      <c r="AHX24" s="241"/>
      <c r="AHY24" s="241"/>
      <c r="AHZ24" s="241"/>
      <c r="AIA24" s="241"/>
      <c r="AIB24" s="241"/>
      <c r="AIC24" s="241"/>
      <c r="AID24" s="241"/>
      <c r="AIE24" s="241"/>
      <c r="AIF24" s="241"/>
      <c r="AIG24" s="241"/>
      <c r="AIH24" s="241"/>
      <c r="AII24" s="241"/>
      <c r="AIJ24" s="241"/>
      <c r="AIK24" s="241"/>
      <c r="AIL24" s="241"/>
      <c r="AIM24" s="241"/>
      <c r="AIN24" s="241"/>
      <c r="AIO24" s="241"/>
      <c r="AIP24" s="241"/>
      <c r="AIQ24" s="241"/>
      <c r="AIR24" s="241"/>
      <c r="AIS24" s="241"/>
      <c r="AIT24" s="241"/>
      <c r="AIU24" s="241"/>
      <c r="AIV24" s="241"/>
      <c r="AIW24" s="241"/>
      <c r="AIX24" s="241"/>
      <c r="AIY24" s="241"/>
      <c r="AIZ24" s="241"/>
      <c r="AJA24" s="241"/>
      <c r="AJB24" s="241"/>
      <c r="AJC24" s="241"/>
      <c r="AJD24" s="241"/>
      <c r="AJE24" s="241"/>
      <c r="AJF24" s="241"/>
      <c r="AJG24" s="241"/>
      <c r="AJH24" s="241"/>
      <c r="AJI24" s="241"/>
      <c r="AJJ24" s="241"/>
      <c r="AJK24" s="241"/>
      <c r="AJL24" s="241"/>
      <c r="AJM24" s="241"/>
      <c r="AJN24" s="241"/>
      <c r="AJO24" s="241"/>
      <c r="AJP24" s="241"/>
      <c r="AJQ24" s="241"/>
      <c r="AJR24" s="241"/>
      <c r="AJS24" s="241"/>
      <c r="AJT24" s="241"/>
      <c r="AJU24" s="241"/>
      <c r="AJV24" s="241"/>
      <c r="AJW24" s="241"/>
      <c r="AJX24" s="241"/>
      <c r="AJY24" s="241"/>
      <c r="AJZ24" s="241"/>
      <c r="AKA24" s="241"/>
      <c r="AKB24" s="241"/>
      <c r="AKC24" s="241"/>
      <c r="AKD24" s="241"/>
      <c r="AKE24" s="241"/>
      <c r="AKF24" s="241"/>
      <c r="AKG24" s="241"/>
      <c r="AKH24" s="241"/>
      <c r="AKI24" s="241"/>
      <c r="AKJ24" s="241"/>
      <c r="AKK24" s="241"/>
      <c r="AKL24" s="241"/>
      <c r="AKM24" s="241"/>
      <c r="AKN24" s="241"/>
      <c r="AKO24" s="241"/>
      <c r="AKP24" s="241"/>
      <c r="AKQ24" s="241"/>
      <c r="AKR24" s="241"/>
      <c r="AKS24" s="241"/>
      <c r="AKT24" s="241"/>
      <c r="AKU24" s="241"/>
      <c r="AKV24" s="241"/>
      <c r="AKW24" s="241"/>
      <c r="AKX24" s="241"/>
      <c r="AKY24" s="241"/>
      <c r="AKZ24" s="241"/>
      <c r="ALA24" s="241"/>
      <c r="ALB24" s="241"/>
      <c r="ALC24" s="241"/>
      <c r="ALD24" s="241"/>
      <c r="ALE24" s="241"/>
      <c r="ALF24" s="241"/>
      <c r="ALG24" s="241"/>
      <c r="ALH24" s="241"/>
      <c r="ALI24" s="241"/>
      <c r="ALJ24" s="241"/>
      <c r="ALK24" s="241"/>
      <c r="ALL24" s="241"/>
      <c r="ALM24" s="241"/>
      <c r="ALN24" s="241"/>
      <c r="ALO24" s="241"/>
      <c r="ALP24" s="241"/>
      <c r="ALQ24" s="241"/>
      <c r="ALR24" s="241"/>
      <c r="ALS24" s="241"/>
      <c r="ALT24" s="241"/>
      <c r="ALU24" s="241"/>
      <c r="ALV24" s="241"/>
      <c r="ALW24" s="241"/>
      <c r="ALX24" s="241"/>
      <c r="ALY24" s="241"/>
      <c r="ALZ24" s="241"/>
      <c r="AMA24" s="241"/>
      <c r="AMB24" s="241"/>
      <c r="AMC24" s="241"/>
      <c r="AMD24" s="241"/>
      <c r="AME24" s="241"/>
      <c r="AMF24" s="241"/>
      <c r="AMG24" s="241"/>
      <c r="AMH24" s="241"/>
      <c r="AMI24" s="241"/>
      <c r="AMJ24" s="241"/>
      <c r="AMK24" s="241"/>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26">
    <tabColor theme="3" tint="0.39997558519241921"/>
  </sheetPr>
  <dimension ref="A3:AMK31"/>
  <sheetViews>
    <sheetView showZeros="0" topLeftCell="B1" zoomScaleNormal="100" workbookViewId="0">
      <selection activeCell="H13" sqref="H13:H14"/>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572</v>
      </c>
      <c r="D7" s="254"/>
      <c r="E7" s="254"/>
      <c r="F7" s="255"/>
      <c r="G7" s="254"/>
      <c r="H7" s="256"/>
      <c r="I7" s="257"/>
    </row>
    <row r="8" spans="2:14" s="170" customFormat="1" ht="31.5" customHeight="1">
      <c r="B8" s="258"/>
      <c r="C8" s="996" t="s">
        <v>524</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112</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38.25">
      <c r="B13" s="262">
        <v>1</v>
      </c>
      <c r="C13" s="840" t="s">
        <v>525</v>
      </c>
      <c r="D13" s="841">
        <v>91997</v>
      </c>
      <c r="E13" s="841" t="s">
        <v>22</v>
      </c>
      <c r="F13" s="841" t="s">
        <v>345</v>
      </c>
      <c r="G13" s="842">
        <v>1</v>
      </c>
      <c r="H13" s="263">
        <v>47.87</v>
      </c>
      <c r="I13" s="264">
        <f>ROUND(G13*H13,2)</f>
        <v>47.87</v>
      </c>
    </row>
    <row r="14" spans="2:14" s="258" customFormat="1" ht="51">
      <c r="B14" s="262">
        <f>B13+1</f>
        <v>2</v>
      </c>
      <c r="C14" s="840" t="s">
        <v>576</v>
      </c>
      <c r="D14" s="847">
        <v>95779</v>
      </c>
      <c r="E14" s="847" t="s">
        <v>22</v>
      </c>
      <c r="F14" s="841" t="s">
        <v>345</v>
      </c>
      <c r="G14" s="842">
        <v>1</v>
      </c>
      <c r="H14" s="263">
        <v>28.61</v>
      </c>
      <c r="I14" s="264">
        <f>ROUND(G14*H14,2)</f>
        <v>28.61</v>
      </c>
      <c r="N14" s="848"/>
    </row>
    <row r="15" spans="2:14" s="170" customFormat="1" ht="12.75" customHeight="1">
      <c r="B15" s="226"/>
      <c r="C15" s="227"/>
      <c r="D15" s="226"/>
      <c r="E15" s="226"/>
      <c r="F15" s="228"/>
      <c r="G15" s="229"/>
      <c r="H15" s="230"/>
      <c r="I15" s="231"/>
      <c r="J15" s="177"/>
    </row>
    <row r="16" spans="2:14" s="170" customFormat="1" ht="12.75" customHeight="1">
      <c r="B16" s="227"/>
      <c r="C16" s="227"/>
      <c r="D16" s="228"/>
      <c r="E16" s="228"/>
      <c r="F16" s="228"/>
      <c r="G16" s="228"/>
      <c r="H16" s="251" t="s">
        <v>366</v>
      </c>
      <c r="I16" s="252">
        <f>SUM(I13:I15)</f>
        <v>76.47999999999999</v>
      </c>
      <c r="J16" s="177"/>
    </row>
    <row r="17" spans="2:10" s="170" customFormat="1" ht="12.75" customHeight="1">
      <c r="C17" s="232"/>
      <c r="D17" s="232"/>
      <c r="E17" s="232"/>
      <c r="F17" s="232"/>
      <c r="G17" s="233"/>
      <c r="H17" s="234"/>
      <c r="I17" s="235"/>
      <c r="J17" s="177"/>
    </row>
    <row r="18" spans="2:10" s="170" customFormat="1" ht="12.75" customHeight="1">
      <c r="B18" s="997"/>
      <c r="C18" s="997"/>
      <c r="D18" s="997"/>
      <c r="E18" s="325"/>
      <c r="F18" s="411"/>
      <c r="G18" s="224"/>
      <c r="H18" s="236"/>
      <c r="I18" s="237"/>
      <c r="J18" s="177"/>
    </row>
    <row r="19" spans="2:10" s="170" customFormat="1" ht="12.75" customHeight="1">
      <c r="B19" s="238"/>
      <c r="C19" s="238"/>
      <c r="D19" s="238"/>
      <c r="E19" s="238"/>
      <c r="F19" s="238"/>
      <c r="G19" s="224"/>
      <c r="H19" s="236"/>
      <c r="I19" s="237"/>
      <c r="J19" s="177"/>
    </row>
    <row r="20" spans="2:10" s="170" customFormat="1" ht="12.75" customHeight="1">
      <c r="B20" s="232"/>
      <c r="C20" s="232"/>
      <c r="D20" s="169"/>
      <c r="E20" s="169"/>
      <c r="F20" s="169"/>
      <c r="G20" s="224"/>
      <c r="H20" s="236"/>
      <c r="I20" s="237"/>
      <c r="J20" s="177"/>
    </row>
    <row r="21" spans="2:10" s="170" customFormat="1" ht="12.75" customHeight="1">
      <c r="B21" s="232"/>
      <c r="C21" s="232"/>
      <c r="D21" s="169"/>
      <c r="E21" s="169"/>
      <c r="F21" s="169"/>
      <c r="G21" s="224"/>
      <c r="H21" s="236"/>
      <c r="I21" s="237"/>
      <c r="J21" s="177"/>
    </row>
    <row r="22" spans="2:10" s="170" customFormat="1" ht="12.75" customHeight="1">
      <c r="B22" s="232"/>
      <c r="C22" s="232"/>
      <c r="D22" s="169"/>
      <c r="E22" s="169"/>
      <c r="F22" s="169"/>
      <c r="G22" s="233"/>
      <c r="H22" s="234"/>
      <c r="I22" s="235"/>
      <c r="J22" s="177"/>
    </row>
    <row r="23" spans="2:10" s="239" customFormat="1" ht="12.75" customHeight="1">
      <c r="B23" s="232"/>
      <c r="C23" s="232"/>
      <c r="D23" s="169"/>
      <c r="E23" s="169"/>
      <c r="F23" s="169"/>
      <c r="G23" s="172"/>
      <c r="H23" s="171"/>
      <c r="I23" s="170"/>
      <c r="J23" s="240"/>
    </row>
    <row r="24" spans="2:10" s="239" customFormat="1" ht="12.75" customHeight="1">
      <c r="B24" s="170"/>
      <c r="C24" s="170"/>
      <c r="D24" s="171"/>
      <c r="E24" s="171"/>
      <c r="F24" s="169"/>
      <c r="G24" s="172"/>
      <c r="H24" s="171"/>
      <c r="I24" s="170"/>
      <c r="J24" s="240"/>
    </row>
    <row r="28" spans="2:10">
      <c r="H28" s="125"/>
    </row>
    <row r="29" spans="2:10">
      <c r="H29" s="125"/>
    </row>
    <row r="30" spans="2:10">
      <c r="H30" s="125"/>
    </row>
    <row r="31" spans="2:10">
      <c r="H31" s="125"/>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27">
    <tabColor theme="3" tint="0.39997558519241921"/>
  </sheetPr>
  <dimension ref="A3:AMK31"/>
  <sheetViews>
    <sheetView showZeros="0" topLeftCell="B1" zoomScaleNormal="100" workbookViewId="0">
      <selection activeCell="H4" sqref="H4:H5"/>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573</v>
      </c>
      <c r="D7" s="254"/>
      <c r="E7" s="254"/>
      <c r="F7" s="255"/>
      <c r="G7" s="254"/>
      <c r="H7" s="256"/>
      <c r="I7" s="257"/>
    </row>
    <row r="8" spans="2:14" s="170" customFormat="1" ht="31.5" customHeight="1">
      <c r="B8" s="258"/>
      <c r="C8" s="996" t="s">
        <v>526</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112</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38.25">
      <c r="B13" s="262">
        <v>1</v>
      </c>
      <c r="C13" s="840" t="s">
        <v>525</v>
      </c>
      <c r="D13" s="841">
        <v>91997</v>
      </c>
      <c r="E13" s="841" t="s">
        <v>22</v>
      </c>
      <c r="F13" s="841" t="s">
        <v>345</v>
      </c>
      <c r="G13" s="842">
        <v>2</v>
      </c>
      <c r="H13" s="263">
        <v>47.87</v>
      </c>
      <c r="I13" s="264">
        <f>ROUND(G13*H13,2)</f>
        <v>95.74</v>
      </c>
    </row>
    <row r="14" spans="2:14" s="258" customFormat="1" ht="51">
      <c r="B14" s="262">
        <f>B13+1</f>
        <v>2</v>
      </c>
      <c r="C14" s="840" t="s">
        <v>576</v>
      </c>
      <c r="D14" s="847">
        <v>95779</v>
      </c>
      <c r="E14" s="847" t="s">
        <v>22</v>
      </c>
      <c r="F14" s="841" t="s">
        <v>345</v>
      </c>
      <c r="G14" s="842">
        <v>2</v>
      </c>
      <c r="H14" s="263">
        <v>28.61</v>
      </c>
      <c r="I14" s="264">
        <f>ROUND(G14*H14,2)</f>
        <v>57.22</v>
      </c>
      <c r="N14" s="848"/>
    </row>
    <row r="15" spans="2:14" s="170" customFormat="1" ht="12.75" customHeight="1">
      <c r="B15" s="226"/>
      <c r="C15" s="227"/>
      <c r="D15" s="226"/>
      <c r="E15" s="226"/>
      <c r="F15" s="228"/>
      <c r="G15" s="229"/>
      <c r="H15" s="230"/>
      <c r="I15" s="231"/>
      <c r="J15" s="177"/>
    </row>
    <row r="16" spans="2:14" s="170" customFormat="1" ht="12.75" customHeight="1">
      <c r="B16" s="227"/>
      <c r="C16" s="227"/>
      <c r="D16" s="228"/>
      <c r="E16" s="228"/>
      <c r="F16" s="228"/>
      <c r="G16" s="228"/>
      <c r="H16" s="251" t="s">
        <v>366</v>
      </c>
      <c r="I16" s="252">
        <f>SUM(I13:I15)</f>
        <v>152.95999999999998</v>
      </c>
      <c r="J16" s="177"/>
    </row>
    <row r="17" spans="2:10" s="170" customFormat="1" ht="12.75" customHeight="1">
      <c r="C17" s="232"/>
      <c r="D17" s="232"/>
      <c r="E17" s="232"/>
      <c r="F17" s="232"/>
      <c r="G17" s="233"/>
      <c r="H17" s="234"/>
      <c r="I17" s="235"/>
      <c r="J17" s="177"/>
    </row>
    <row r="18" spans="2:10" s="170" customFormat="1" ht="12.75" customHeight="1">
      <c r="B18" s="997"/>
      <c r="C18" s="997"/>
      <c r="D18" s="997"/>
      <c r="E18" s="325"/>
      <c r="F18" s="411"/>
      <c r="G18" s="224"/>
      <c r="H18" s="236"/>
      <c r="I18" s="237"/>
      <c r="J18" s="177"/>
    </row>
    <row r="19" spans="2:10" s="170" customFormat="1" ht="12.75" customHeight="1">
      <c r="B19" s="238"/>
      <c r="C19" s="238"/>
      <c r="D19" s="238"/>
      <c r="E19" s="238"/>
      <c r="F19" s="238"/>
      <c r="G19" s="224"/>
      <c r="H19" s="236"/>
      <c r="I19" s="237"/>
      <c r="J19" s="177"/>
    </row>
    <row r="20" spans="2:10" s="170" customFormat="1" ht="12.75" customHeight="1">
      <c r="B20" s="232"/>
      <c r="C20" s="232"/>
      <c r="D20" s="169"/>
      <c r="E20" s="169"/>
      <c r="F20" s="169"/>
      <c r="G20" s="224"/>
      <c r="H20" s="236"/>
      <c r="I20" s="237"/>
      <c r="J20" s="177"/>
    </row>
    <row r="21" spans="2:10" s="170" customFormat="1" ht="12.75" customHeight="1">
      <c r="B21" s="232"/>
      <c r="C21" s="232"/>
      <c r="D21" s="169"/>
      <c r="E21" s="169"/>
      <c r="F21" s="169"/>
      <c r="G21" s="224"/>
      <c r="H21" s="236"/>
      <c r="I21" s="237"/>
      <c r="J21" s="177"/>
    </row>
    <row r="22" spans="2:10" s="170" customFormat="1" ht="12.75" customHeight="1">
      <c r="B22" s="232"/>
      <c r="C22" s="232"/>
      <c r="D22" s="169"/>
      <c r="E22" s="169"/>
      <c r="F22" s="169"/>
      <c r="G22" s="233"/>
      <c r="H22" s="234"/>
      <c r="I22" s="235"/>
      <c r="J22" s="177"/>
    </row>
    <row r="23" spans="2:10" s="239" customFormat="1" ht="12.75" customHeight="1">
      <c r="B23" s="232"/>
      <c r="C23" s="232"/>
      <c r="D23" s="169"/>
      <c r="E23" s="169"/>
      <c r="F23" s="169"/>
      <c r="G23" s="172"/>
      <c r="H23" s="171"/>
      <c r="I23" s="170"/>
      <c r="J23" s="240"/>
    </row>
    <row r="24" spans="2:10" s="239" customFormat="1" ht="12.75" customHeight="1">
      <c r="B24" s="170"/>
      <c r="C24" s="170"/>
      <c r="D24" s="171"/>
      <c r="E24" s="171"/>
      <c r="F24" s="169"/>
      <c r="G24" s="172"/>
      <c r="H24" s="171"/>
      <c r="I24" s="170"/>
      <c r="J24" s="240"/>
    </row>
    <row r="28" spans="2:10">
      <c r="H28" s="125"/>
    </row>
    <row r="29" spans="2:10">
      <c r="H29" s="125"/>
    </row>
    <row r="30" spans="2:10">
      <c r="H30" s="125"/>
    </row>
    <row r="31" spans="2:10">
      <c r="H31" s="125"/>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28">
    <tabColor theme="3" tint="0.39997558519241921"/>
  </sheetPr>
  <dimension ref="A3:AMK31"/>
  <sheetViews>
    <sheetView showZeros="0" topLeftCell="B1" zoomScaleNormal="100" workbookViewId="0">
      <selection activeCell="M23" sqref="M23"/>
    </sheetView>
  </sheetViews>
  <sheetFormatPr defaultColWidth="9.140625" defaultRowHeight="15"/>
  <cols>
    <col min="1" max="1" width="36.85546875" style="239" customWidth="1"/>
    <col min="2" max="2" width="5" style="170" customWidth="1"/>
    <col min="3" max="3" width="27.85546875" style="170" customWidth="1"/>
    <col min="4" max="4" width="9.140625" style="171" customWidth="1"/>
    <col min="5" max="5" width="8.5703125" style="171" customWidth="1"/>
    <col min="6" max="6" width="5.7109375" style="171" customWidth="1"/>
    <col min="7" max="7" width="7.85546875" style="172" customWidth="1"/>
    <col min="8" max="8" width="11.85546875" style="171" customWidth="1"/>
    <col min="9" max="9" width="11.85546875" style="170" customWidth="1"/>
    <col min="10" max="10" width="10.5703125" style="240" customWidth="1"/>
    <col min="11" max="1025" width="9.140625" style="239"/>
    <col min="1026" max="16384" width="9.140625" style="241"/>
  </cols>
  <sheetData>
    <row r="3" spans="2:14" s="258" customFormat="1" ht="16.5" customHeight="1">
      <c r="B3" s="995" t="s">
        <v>346</v>
      </c>
      <c r="C3" s="995"/>
      <c r="D3" s="995"/>
      <c r="E3" s="995"/>
      <c r="F3" s="995"/>
      <c r="G3" s="995"/>
      <c r="H3" s="995"/>
      <c r="I3" s="995"/>
    </row>
    <row r="4" spans="2:14" s="258" customFormat="1" ht="16.5" customHeight="1">
      <c r="B4" s="253"/>
      <c r="C4" s="253" t="s">
        <v>463</v>
      </c>
      <c r="D4" s="254" t="s">
        <v>347</v>
      </c>
      <c r="E4" s="254"/>
      <c r="F4" s="255" t="s">
        <v>348</v>
      </c>
      <c r="G4" s="254">
        <v>2023</v>
      </c>
      <c r="H4" s="256" t="s">
        <v>900</v>
      </c>
      <c r="I4" s="257"/>
    </row>
    <row r="5" spans="2:14" s="258" customFormat="1" ht="16.5" customHeight="1">
      <c r="B5" s="253"/>
      <c r="C5" s="253"/>
      <c r="D5" s="254" t="s">
        <v>28</v>
      </c>
      <c r="E5" s="254"/>
      <c r="F5" s="255"/>
      <c r="G5" s="254">
        <v>2023</v>
      </c>
      <c r="H5" s="256" t="s">
        <v>900</v>
      </c>
      <c r="I5" s="257"/>
    </row>
    <row r="6" spans="2:14" s="170" customFormat="1" ht="16.5" customHeight="1">
      <c r="B6" s="253"/>
      <c r="C6" s="256" t="s">
        <v>32</v>
      </c>
      <c r="D6" s="254"/>
      <c r="E6" s="254"/>
      <c r="F6" s="255"/>
      <c r="G6" s="254"/>
      <c r="H6" s="256"/>
      <c r="I6" s="257"/>
    </row>
    <row r="7" spans="2:14" s="170" customFormat="1" ht="16.5" customHeight="1">
      <c r="B7" s="253"/>
      <c r="C7" s="256" t="s">
        <v>574</v>
      </c>
      <c r="D7" s="254"/>
      <c r="E7" s="254"/>
      <c r="F7" s="255"/>
      <c r="G7" s="254"/>
      <c r="H7" s="256"/>
      <c r="I7" s="257"/>
    </row>
    <row r="8" spans="2:14" s="170" customFormat="1" ht="31.5" customHeight="1">
      <c r="B8" s="258"/>
      <c r="C8" s="996" t="s">
        <v>527</v>
      </c>
      <c r="D8" s="996"/>
      <c r="E8" s="996"/>
      <c r="F8" s="996"/>
      <c r="G8" s="996"/>
      <c r="H8" s="996"/>
      <c r="I8" s="996"/>
    </row>
    <row r="9" spans="2:14" s="170" customFormat="1" ht="12.75" customHeight="1">
      <c r="B9" s="259"/>
      <c r="C9" s="259"/>
      <c r="D9" s="260"/>
      <c r="E9" s="260"/>
      <c r="F9" s="260"/>
      <c r="G9" s="260"/>
      <c r="H9" s="259"/>
      <c r="I9" s="259"/>
    </row>
    <row r="10" spans="2:14" s="170" customFormat="1" ht="12.75" customHeight="1">
      <c r="B10" s="261" t="s">
        <v>349</v>
      </c>
      <c r="C10" s="261" t="s">
        <v>112</v>
      </c>
      <c r="D10" s="260"/>
      <c r="E10" s="260"/>
      <c r="F10" s="260"/>
      <c r="G10" s="260"/>
      <c r="H10" s="259"/>
      <c r="I10" s="259"/>
    </row>
    <row r="11" spans="2:14" s="170" customFormat="1" ht="12.75" customHeight="1">
      <c r="B11" s="223"/>
      <c r="C11" s="223"/>
      <c r="D11" s="224"/>
      <c r="E11" s="224"/>
      <c r="F11" s="224"/>
      <c r="G11" s="224"/>
      <c r="H11" s="223"/>
      <c r="I11" s="223"/>
      <c r="N11" s="225"/>
    </row>
    <row r="12" spans="2:14" s="170" customFormat="1" ht="25.5" customHeight="1">
      <c r="B12" s="381" t="s">
        <v>9</v>
      </c>
      <c r="C12" s="381" t="s">
        <v>10</v>
      </c>
      <c r="D12" s="382" t="s">
        <v>15</v>
      </c>
      <c r="E12" s="382" t="s">
        <v>16</v>
      </c>
      <c r="F12" s="381" t="s">
        <v>17</v>
      </c>
      <c r="G12" s="381" t="s">
        <v>18</v>
      </c>
      <c r="H12" s="382" t="s">
        <v>350</v>
      </c>
      <c r="I12" s="382" t="s">
        <v>351</v>
      </c>
    </row>
    <row r="13" spans="2:14" s="258" customFormat="1" ht="38.25">
      <c r="B13" s="262">
        <v>1</v>
      </c>
      <c r="C13" s="840" t="s">
        <v>528</v>
      </c>
      <c r="D13" s="841">
        <v>91981</v>
      </c>
      <c r="E13" s="841" t="s">
        <v>22</v>
      </c>
      <c r="F13" s="841" t="s">
        <v>345</v>
      </c>
      <c r="G13" s="842">
        <v>1</v>
      </c>
      <c r="H13" s="263">
        <v>62.79</v>
      </c>
      <c r="I13" s="264">
        <f>ROUND(G13*H13,2)</f>
        <v>62.79</v>
      </c>
      <c r="K13" s="850"/>
    </row>
    <row r="14" spans="2:14" s="258" customFormat="1" ht="51">
      <c r="B14" s="262">
        <f>B13+1</f>
        <v>2</v>
      </c>
      <c r="C14" s="840" t="s">
        <v>577</v>
      </c>
      <c r="D14" s="847">
        <v>95778</v>
      </c>
      <c r="E14" s="847" t="s">
        <v>22</v>
      </c>
      <c r="F14" s="841" t="s">
        <v>345</v>
      </c>
      <c r="G14" s="842">
        <v>1</v>
      </c>
      <c r="H14" s="263">
        <v>34.43</v>
      </c>
      <c r="I14" s="264">
        <f>ROUND(G14*H14,2)</f>
        <v>34.43</v>
      </c>
      <c r="K14" s="850"/>
      <c r="N14" s="848"/>
    </row>
    <row r="15" spans="2:14" s="170" customFormat="1" ht="12.75" customHeight="1">
      <c r="B15" s="226"/>
      <c r="C15" s="227"/>
      <c r="D15" s="226"/>
      <c r="E15" s="226"/>
      <c r="F15" s="228"/>
      <c r="G15" s="229"/>
      <c r="H15" s="230"/>
      <c r="I15" s="231"/>
      <c r="J15" s="177"/>
    </row>
    <row r="16" spans="2:14" s="170" customFormat="1" ht="12.75" customHeight="1">
      <c r="B16" s="227"/>
      <c r="C16" s="227"/>
      <c r="D16" s="228"/>
      <c r="E16" s="228"/>
      <c r="F16" s="228"/>
      <c r="G16" s="228"/>
      <c r="H16" s="251" t="s">
        <v>366</v>
      </c>
      <c r="I16" s="252">
        <f>SUM(I13:I15)</f>
        <v>97.22</v>
      </c>
      <c r="J16" s="177"/>
    </row>
    <row r="17" spans="2:10" s="170" customFormat="1" ht="12.75" customHeight="1">
      <c r="C17" s="232"/>
      <c r="D17" s="232"/>
      <c r="E17" s="232"/>
      <c r="F17" s="232"/>
      <c r="G17" s="233"/>
      <c r="H17" s="234"/>
      <c r="I17" s="235"/>
      <c r="J17" s="177"/>
    </row>
    <row r="18" spans="2:10" s="170" customFormat="1" ht="12.75" customHeight="1">
      <c r="B18" s="997"/>
      <c r="C18" s="997"/>
      <c r="D18" s="997"/>
      <c r="E18" s="325"/>
      <c r="F18" s="411"/>
      <c r="G18" s="224"/>
      <c r="H18" s="236"/>
      <c r="I18" s="237"/>
      <c r="J18" s="177"/>
    </row>
    <row r="19" spans="2:10" s="170" customFormat="1" ht="12.75" customHeight="1">
      <c r="B19" s="238"/>
      <c r="C19" s="238"/>
      <c r="D19" s="238"/>
      <c r="E19" s="238"/>
      <c r="F19" s="238"/>
      <c r="G19" s="224"/>
      <c r="H19" s="236"/>
      <c r="I19" s="237"/>
      <c r="J19" s="177"/>
    </row>
    <row r="20" spans="2:10" s="170" customFormat="1" ht="12.75" customHeight="1">
      <c r="B20" s="232"/>
      <c r="C20" s="232"/>
      <c r="D20" s="169"/>
      <c r="E20" s="169"/>
      <c r="F20" s="169"/>
      <c r="G20" s="224"/>
      <c r="H20" s="236"/>
      <c r="I20" s="237"/>
      <c r="J20" s="177"/>
    </row>
    <row r="21" spans="2:10" s="170" customFormat="1" ht="12.75" customHeight="1">
      <c r="B21" s="232"/>
      <c r="C21" s="232"/>
      <c r="D21" s="169"/>
      <c r="E21" s="169"/>
      <c r="F21" s="169"/>
      <c r="G21" s="224"/>
      <c r="H21" s="236"/>
      <c r="I21" s="237"/>
      <c r="J21" s="177"/>
    </row>
    <row r="22" spans="2:10" s="170" customFormat="1" ht="12.75" customHeight="1">
      <c r="B22" s="232"/>
      <c r="C22" s="232"/>
      <c r="D22" s="169"/>
      <c r="E22" s="169"/>
      <c r="F22" s="169"/>
      <c r="G22" s="233"/>
      <c r="H22" s="234"/>
      <c r="I22" s="235"/>
      <c r="J22" s="177"/>
    </row>
    <row r="23" spans="2:10" s="239" customFormat="1" ht="12.75" customHeight="1">
      <c r="B23" s="232"/>
      <c r="C23" s="232"/>
      <c r="D23" s="169"/>
      <c r="E23" s="169"/>
      <c r="F23" s="169"/>
      <c r="G23" s="172"/>
      <c r="H23" s="171"/>
      <c r="I23" s="170"/>
      <c r="J23" s="240"/>
    </row>
    <row r="24" spans="2:10" s="239" customFormat="1" ht="12.75" customHeight="1">
      <c r="B24" s="170"/>
      <c r="C24" s="170"/>
      <c r="D24" s="171"/>
      <c r="E24" s="171"/>
      <c r="F24" s="169"/>
      <c r="G24" s="172"/>
      <c r="H24" s="171"/>
      <c r="I24" s="170"/>
      <c r="J24" s="240"/>
    </row>
    <row r="28" spans="2:10">
      <c r="H28" s="125"/>
    </row>
    <row r="29" spans="2:10">
      <c r="H29" s="125"/>
    </row>
    <row r="30" spans="2:10">
      <c r="H30" s="125"/>
    </row>
    <row r="31" spans="2:10">
      <c r="H31" s="125"/>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464&amp;C&amp;"Arial,Negrito"&amp;10C.&amp;P&amp;R&amp;"Arial,Itálico"&amp;10Origem: 408-Orçamento_Rel 1</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29">
    <tabColor theme="7" tint="0.39997558519241921"/>
  </sheetPr>
  <dimension ref="A1:AMJ34"/>
  <sheetViews>
    <sheetView showZeros="0" topLeftCell="B10" zoomScaleNormal="100" workbookViewId="0">
      <selection activeCell="J19" sqref="J19"/>
    </sheetView>
  </sheetViews>
  <sheetFormatPr defaultColWidth="9.140625" defaultRowHeight="15"/>
  <cols>
    <col min="1" max="1" width="9.140625" style="191"/>
    <col min="2" max="2" width="7.85546875" style="192" bestFit="1" customWidth="1"/>
    <col min="3" max="3" width="64.140625" style="193" customWidth="1"/>
    <col min="4" max="4" width="5.42578125" style="193" bestFit="1" customWidth="1"/>
    <col min="5" max="6" width="17.7109375" style="199" customWidth="1"/>
    <col min="7" max="7" width="16.42578125" style="199" customWidth="1"/>
    <col min="8" max="8" width="11.140625" style="195" customWidth="1"/>
    <col min="9" max="9" width="12.28515625" style="195" bestFit="1" customWidth="1"/>
    <col min="10" max="10" width="11.140625" style="195" customWidth="1"/>
    <col min="11" max="11" width="11.140625" style="196" customWidth="1"/>
    <col min="12" max="12" width="15.7109375" style="192" customWidth="1"/>
    <col min="13" max="14" width="12.5703125" style="197" customWidth="1"/>
    <col min="15" max="17" width="12.5703125" style="192" customWidth="1"/>
    <col min="18" max="18" width="9.140625" style="192"/>
    <col min="19" max="19" width="12.42578125" style="192" customWidth="1"/>
    <col min="20" max="1024" width="9.140625" style="192"/>
    <col min="1025" max="16384" width="9.140625" style="241"/>
  </cols>
  <sheetData>
    <row r="1" spans="1:20" ht="26.25" customHeight="1">
      <c r="D1" s="198"/>
      <c r="E1" s="191"/>
    </row>
    <row r="2" spans="1:20" ht="26.25" customHeight="1">
      <c r="B2" s="1000" t="s">
        <v>434</v>
      </c>
      <c r="C2" s="1000"/>
      <c r="D2" s="1000"/>
      <c r="E2" s="1000"/>
      <c r="F2" s="1000"/>
      <c r="G2" s="1000"/>
      <c r="H2" s="1000"/>
      <c r="I2" s="1000"/>
      <c r="J2" s="1000"/>
      <c r="K2" s="1000"/>
      <c r="L2" s="197"/>
    </row>
    <row r="3" spans="1:20" s="197" customFormat="1" ht="39.950000000000003" customHeight="1">
      <c r="A3" s="191"/>
      <c r="B3" s="244" t="s">
        <v>435</v>
      </c>
      <c r="C3" s="244" t="s">
        <v>436</v>
      </c>
      <c r="D3" s="244" t="s">
        <v>437</v>
      </c>
      <c r="E3" s="244" t="s">
        <v>438</v>
      </c>
      <c r="F3" s="244" t="s">
        <v>439</v>
      </c>
      <c r="G3" s="244" t="s">
        <v>440</v>
      </c>
      <c r="H3" s="245" t="s">
        <v>441</v>
      </c>
      <c r="I3" s="245" t="s">
        <v>442</v>
      </c>
      <c r="J3" s="245" t="s">
        <v>443</v>
      </c>
      <c r="K3" s="245" t="s">
        <v>444</v>
      </c>
      <c r="L3" s="192"/>
      <c r="O3" s="192"/>
      <c r="P3" s="192"/>
      <c r="Q3" s="192"/>
      <c r="R3" s="192"/>
      <c r="S3" s="192"/>
      <c r="T3" s="192"/>
    </row>
    <row r="4" spans="1:20" s="197" customFormat="1" ht="26.25" customHeight="1">
      <c r="A4" s="199" t="s">
        <v>124</v>
      </c>
      <c r="B4" s="489" t="s">
        <v>167</v>
      </c>
      <c r="C4" s="490" t="s">
        <v>166</v>
      </c>
      <c r="D4" s="491" t="s">
        <v>112</v>
      </c>
      <c r="E4" s="862" t="s">
        <v>484</v>
      </c>
      <c r="F4" s="814" t="s">
        <v>485</v>
      </c>
      <c r="G4" s="814" t="s">
        <v>486</v>
      </c>
      <c r="H4" s="492">
        <v>123.23</v>
      </c>
      <c r="I4" s="493">
        <v>112.26</v>
      </c>
      <c r="J4" s="493">
        <v>142.16</v>
      </c>
      <c r="K4" s="493">
        <f>ROUND(MEDIAN(H4:J4),2)</f>
        <v>123.23</v>
      </c>
      <c r="L4" s="248" t="s">
        <v>491</v>
      </c>
      <c r="O4" s="192"/>
      <c r="P4" s="192"/>
      <c r="Q4" s="192"/>
      <c r="R4" s="192"/>
      <c r="S4" s="192"/>
      <c r="T4" s="192"/>
    </row>
    <row r="5" spans="1:20" s="197" customFormat="1" ht="26.25" customHeight="1">
      <c r="A5" s="199" t="s">
        <v>124</v>
      </c>
      <c r="B5" s="489" t="s">
        <v>182</v>
      </c>
      <c r="C5" s="490" t="s">
        <v>181</v>
      </c>
      <c r="D5" s="491" t="s">
        <v>112</v>
      </c>
      <c r="E5" s="814" t="s">
        <v>488</v>
      </c>
      <c r="F5" s="814" t="s">
        <v>489</v>
      </c>
      <c r="G5" s="814" t="s">
        <v>490</v>
      </c>
      <c r="H5" s="492">
        <v>649.9</v>
      </c>
      <c r="I5" s="493">
        <v>503.93</v>
      </c>
      <c r="J5" s="493">
        <v>519.9</v>
      </c>
      <c r="K5" s="493">
        <f t="shared" ref="K5:K33" si="0">ROUND(MEDIAN(H5:J5),2)</f>
        <v>519.9</v>
      </c>
      <c r="L5" s="248" t="s">
        <v>491</v>
      </c>
      <c r="O5" s="192"/>
      <c r="P5" s="192"/>
      <c r="Q5" s="192"/>
      <c r="R5" s="192"/>
      <c r="S5" s="192"/>
      <c r="T5" s="192"/>
    </row>
    <row r="6" spans="1:20" s="197" customFormat="1" ht="26.25" customHeight="1">
      <c r="A6" s="199" t="s">
        <v>124</v>
      </c>
      <c r="B6" s="489" t="s">
        <v>187</v>
      </c>
      <c r="C6" s="490" t="s">
        <v>186</v>
      </c>
      <c r="D6" s="491" t="s">
        <v>38</v>
      </c>
      <c r="E6" s="862" t="s">
        <v>536</v>
      </c>
      <c r="F6" s="862" t="s">
        <v>537</v>
      </c>
      <c r="G6" s="879" t="s">
        <v>895</v>
      </c>
      <c r="H6" s="493">
        <f>ROUND(654/6,2)</f>
        <v>109</v>
      </c>
      <c r="I6" s="493">
        <f>ROUND(443.14/6,2)</f>
        <v>73.86</v>
      </c>
      <c r="J6" s="878">
        <v>132.32</v>
      </c>
      <c r="K6" s="493">
        <f>ROUND(MEDIAN(H6:J6),2)</f>
        <v>109</v>
      </c>
      <c r="L6" s="248" t="s">
        <v>491</v>
      </c>
      <c r="M6" s="247"/>
      <c r="N6" s="249"/>
      <c r="O6" s="192"/>
      <c r="P6" s="192"/>
      <c r="Q6" s="192"/>
      <c r="R6" s="192"/>
      <c r="S6" s="192"/>
      <c r="T6" s="192"/>
    </row>
    <row r="7" spans="1:20" s="197" customFormat="1" ht="26.25" customHeight="1">
      <c r="A7" s="199" t="s">
        <v>124</v>
      </c>
      <c r="B7" s="489" t="s">
        <v>190</v>
      </c>
      <c r="C7" s="490" t="s">
        <v>189</v>
      </c>
      <c r="D7" s="491" t="s">
        <v>38</v>
      </c>
      <c r="E7" s="862" t="s">
        <v>536</v>
      </c>
      <c r="F7" s="862" t="s">
        <v>537</v>
      </c>
      <c r="G7" s="879" t="s">
        <v>895</v>
      </c>
      <c r="H7" s="493">
        <f>ROUND(974/6,2)</f>
        <v>162.33000000000001</v>
      </c>
      <c r="I7" s="493">
        <f>ROUND(564.84/6,2)</f>
        <v>94.14</v>
      </c>
      <c r="J7" s="878">
        <v>271.77</v>
      </c>
      <c r="K7" s="493">
        <f t="shared" si="0"/>
        <v>162.33000000000001</v>
      </c>
      <c r="L7" s="248" t="s">
        <v>491</v>
      </c>
      <c r="M7" s="247"/>
      <c r="N7" s="249"/>
      <c r="O7" s="192"/>
      <c r="P7" s="192"/>
      <c r="Q7" s="192"/>
      <c r="R7" s="192"/>
      <c r="S7" s="192"/>
      <c r="T7" s="192"/>
    </row>
    <row r="8" spans="1:20" s="197" customFormat="1" ht="26.25" customHeight="1">
      <c r="A8" s="199" t="s">
        <v>124</v>
      </c>
      <c r="B8" s="489" t="s">
        <v>200</v>
      </c>
      <c r="C8" s="490" t="s">
        <v>199</v>
      </c>
      <c r="D8" s="491" t="s">
        <v>112</v>
      </c>
      <c r="E8" s="862" t="s">
        <v>536</v>
      </c>
      <c r="F8" s="862" t="s">
        <v>537</v>
      </c>
      <c r="G8" s="879" t="s">
        <v>895</v>
      </c>
      <c r="H8" s="493">
        <v>124</v>
      </c>
      <c r="I8" s="493">
        <v>71.62</v>
      </c>
      <c r="J8" s="878">
        <v>146.99</v>
      </c>
      <c r="K8" s="493">
        <f t="shared" si="0"/>
        <v>124</v>
      </c>
      <c r="L8" s="248" t="s">
        <v>491</v>
      </c>
      <c r="M8" s="247"/>
      <c r="N8" s="249"/>
      <c r="O8" s="192"/>
      <c r="P8" s="192"/>
      <c r="Q8" s="192"/>
      <c r="R8" s="192"/>
      <c r="S8" s="192"/>
      <c r="T8" s="192"/>
    </row>
    <row r="9" spans="1:20" s="197" customFormat="1" ht="26.25" customHeight="1">
      <c r="A9" s="199" t="s">
        <v>124</v>
      </c>
      <c r="B9" s="489" t="s">
        <v>203</v>
      </c>
      <c r="C9" s="490" t="s">
        <v>202</v>
      </c>
      <c r="D9" s="491" t="s">
        <v>112</v>
      </c>
      <c r="E9" s="862" t="s">
        <v>536</v>
      </c>
      <c r="F9" s="862" t="s">
        <v>537</v>
      </c>
      <c r="G9" s="879" t="s">
        <v>895</v>
      </c>
      <c r="H9" s="493">
        <v>138</v>
      </c>
      <c r="I9" s="493">
        <v>105.54</v>
      </c>
      <c r="J9" s="878">
        <v>156.82</v>
      </c>
      <c r="K9" s="493">
        <f t="shared" si="0"/>
        <v>138</v>
      </c>
      <c r="L9" s="248" t="s">
        <v>491</v>
      </c>
      <c r="M9" s="247"/>
      <c r="N9" s="249"/>
      <c r="O9" s="192"/>
      <c r="P9" s="192"/>
      <c r="Q9" s="192"/>
      <c r="R9" s="192"/>
      <c r="S9" s="192"/>
      <c r="T9" s="192"/>
    </row>
    <row r="10" spans="1:20" s="197" customFormat="1" ht="26.25" customHeight="1">
      <c r="A10" s="199" t="s">
        <v>124</v>
      </c>
      <c r="B10" s="489" t="s">
        <v>206</v>
      </c>
      <c r="C10" s="490" t="s">
        <v>205</v>
      </c>
      <c r="D10" s="491" t="s">
        <v>112</v>
      </c>
      <c r="E10" s="862" t="s">
        <v>536</v>
      </c>
      <c r="F10" s="862" t="s">
        <v>537</v>
      </c>
      <c r="G10" s="879" t="s">
        <v>895</v>
      </c>
      <c r="H10" s="493">
        <v>102</v>
      </c>
      <c r="I10" s="493">
        <v>61.67</v>
      </c>
      <c r="J10" s="878">
        <v>37.590000000000003</v>
      </c>
      <c r="K10" s="493">
        <f t="shared" si="0"/>
        <v>61.67</v>
      </c>
      <c r="L10" s="248" t="s">
        <v>491</v>
      </c>
      <c r="M10" s="247"/>
      <c r="N10" s="249"/>
      <c r="O10" s="192"/>
      <c r="P10" s="192"/>
      <c r="Q10" s="192"/>
      <c r="R10" s="192"/>
      <c r="S10" s="192"/>
      <c r="T10" s="192"/>
    </row>
    <row r="11" spans="1:20" s="197" customFormat="1" ht="26.25" customHeight="1">
      <c r="A11" s="199" t="s">
        <v>124</v>
      </c>
      <c r="B11" s="489" t="s">
        <v>209</v>
      </c>
      <c r="C11" s="490" t="s">
        <v>208</v>
      </c>
      <c r="D11" s="491" t="s">
        <v>112</v>
      </c>
      <c r="E11" s="862" t="s">
        <v>536</v>
      </c>
      <c r="F11" s="862" t="s">
        <v>537</v>
      </c>
      <c r="G11" s="879" t="s">
        <v>895</v>
      </c>
      <c r="H11" s="493">
        <v>230</v>
      </c>
      <c r="I11" s="493">
        <v>159.31</v>
      </c>
      <c r="J11" s="878">
        <v>77.010000000000005</v>
      </c>
      <c r="K11" s="493">
        <f t="shared" si="0"/>
        <v>159.31</v>
      </c>
      <c r="L11" s="248" t="s">
        <v>491</v>
      </c>
      <c r="M11" s="247"/>
      <c r="N11" s="249"/>
      <c r="O11" s="192"/>
      <c r="P11" s="192"/>
      <c r="Q11" s="192"/>
      <c r="R11" s="192"/>
      <c r="S11" s="192"/>
      <c r="T11" s="192"/>
    </row>
    <row r="12" spans="1:20" s="197" customFormat="1" ht="26.25" customHeight="1">
      <c r="A12" s="199" t="s">
        <v>124</v>
      </c>
      <c r="B12" s="489" t="s">
        <v>212</v>
      </c>
      <c r="C12" s="490" t="s">
        <v>211</v>
      </c>
      <c r="D12" s="491" t="s">
        <v>112</v>
      </c>
      <c r="E12" s="862" t="s">
        <v>536</v>
      </c>
      <c r="F12" s="862" t="s">
        <v>537</v>
      </c>
      <c r="G12" s="879" t="s">
        <v>895</v>
      </c>
      <c r="H12" s="493">
        <v>115</v>
      </c>
      <c r="I12" s="493">
        <v>120.8</v>
      </c>
      <c r="J12" s="878">
        <v>97.59</v>
      </c>
      <c r="K12" s="493">
        <f t="shared" si="0"/>
        <v>115</v>
      </c>
      <c r="L12" s="248" t="s">
        <v>491</v>
      </c>
      <c r="M12" s="247"/>
      <c r="N12" s="249"/>
      <c r="O12" s="192"/>
      <c r="P12" s="192"/>
      <c r="Q12" s="192"/>
      <c r="R12" s="192"/>
      <c r="S12" s="192"/>
      <c r="T12" s="192"/>
    </row>
    <row r="13" spans="1:20" s="197" customFormat="1" ht="26.25" customHeight="1">
      <c r="A13" s="199" t="s">
        <v>124</v>
      </c>
      <c r="B13" s="489" t="s">
        <v>215</v>
      </c>
      <c r="C13" s="490" t="s">
        <v>214</v>
      </c>
      <c r="D13" s="491" t="s">
        <v>112</v>
      </c>
      <c r="E13" s="862" t="s">
        <v>536</v>
      </c>
      <c r="F13" s="862" t="s">
        <v>537</v>
      </c>
      <c r="G13" s="879" t="s">
        <v>895</v>
      </c>
      <c r="H13" s="493">
        <v>180</v>
      </c>
      <c r="I13" s="493">
        <v>279.81</v>
      </c>
      <c r="J13" s="878">
        <v>213.25</v>
      </c>
      <c r="K13" s="493">
        <f t="shared" si="0"/>
        <v>213.25</v>
      </c>
      <c r="L13" s="248" t="s">
        <v>491</v>
      </c>
      <c r="M13" s="247"/>
      <c r="N13" s="249"/>
      <c r="O13" s="192"/>
      <c r="P13" s="192"/>
      <c r="Q13" s="192"/>
      <c r="R13" s="192"/>
      <c r="S13" s="192"/>
      <c r="T13" s="192"/>
    </row>
    <row r="14" spans="1:20" s="197" customFormat="1" ht="26.25" customHeight="1">
      <c r="A14" s="199" t="s">
        <v>124</v>
      </c>
      <c r="B14" s="489" t="s">
        <v>218</v>
      </c>
      <c r="C14" s="490" t="s">
        <v>217</v>
      </c>
      <c r="D14" s="491" t="s">
        <v>445</v>
      </c>
      <c r="E14" s="862" t="s">
        <v>536</v>
      </c>
      <c r="F14" s="862" t="s">
        <v>537</v>
      </c>
      <c r="G14" s="879" t="s">
        <v>895</v>
      </c>
      <c r="H14" s="493">
        <v>275</v>
      </c>
      <c r="I14" s="493">
        <v>179.81</v>
      </c>
      <c r="J14" s="878">
        <v>233.9</v>
      </c>
      <c r="K14" s="493">
        <f t="shared" si="0"/>
        <v>233.9</v>
      </c>
      <c r="L14" s="248" t="s">
        <v>491</v>
      </c>
      <c r="M14" s="247"/>
      <c r="N14" s="249"/>
      <c r="O14" s="192"/>
      <c r="P14" s="192"/>
      <c r="Q14" s="192"/>
      <c r="R14" s="192"/>
      <c r="S14" s="192"/>
      <c r="T14" s="192"/>
    </row>
    <row r="15" spans="1:20" s="197" customFormat="1" ht="26.25" customHeight="1">
      <c r="A15" s="199" t="s">
        <v>124</v>
      </c>
      <c r="B15" s="489" t="s">
        <v>221</v>
      </c>
      <c r="C15" s="490" t="s">
        <v>220</v>
      </c>
      <c r="D15" s="491" t="s">
        <v>445</v>
      </c>
      <c r="E15" s="862" t="s">
        <v>536</v>
      </c>
      <c r="F15" s="862" t="s">
        <v>537</v>
      </c>
      <c r="G15" s="879" t="s">
        <v>895</v>
      </c>
      <c r="H15" s="493">
        <v>315</v>
      </c>
      <c r="I15" s="493">
        <v>165.97</v>
      </c>
      <c r="J15" s="878">
        <v>159.91999999999999</v>
      </c>
      <c r="K15" s="493">
        <f t="shared" si="0"/>
        <v>165.97</v>
      </c>
      <c r="L15" s="248" t="s">
        <v>491</v>
      </c>
      <c r="M15" s="247"/>
      <c r="N15" s="249"/>
      <c r="O15" s="192"/>
      <c r="P15" s="192"/>
      <c r="Q15" s="192"/>
      <c r="R15" s="192"/>
      <c r="S15" s="192"/>
      <c r="T15" s="192"/>
    </row>
    <row r="16" spans="1:20" s="197" customFormat="1" ht="26.25" customHeight="1">
      <c r="A16" s="199" t="s">
        <v>124</v>
      </c>
      <c r="B16" s="489" t="s">
        <v>226</v>
      </c>
      <c r="C16" s="490" t="s">
        <v>225</v>
      </c>
      <c r="D16" s="491" t="s">
        <v>112</v>
      </c>
      <c r="E16" s="862" t="s">
        <v>536</v>
      </c>
      <c r="F16" s="862" t="s">
        <v>537</v>
      </c>
      <c r="G16" s="879" t="s">
        <v>895</v>
      </c>
      <c r="H16" s="493">
        <v>890</v>
      </c>
      <c r="I16" s="493">
        <v>878.93</v>
      </c>
      <c r="J16" s="878">
        <v>324.19</v>
      </c>
      <c r="K16" s="493">
        <f t="shared" si="0"/>
        <v>878.93</v>
      </c>
      <c r="L16" s="248" t="s">
        <v>491</v>
      </c>
      <c r="M16" s="247"/>
      <c r="N16" s="249"/>
      <c r="O16" s="192"/>
      <c r="P16" s="192"/>
      <c r="Q16" s="192"/>
      <c r="R16" s="192"/>
      <c r="S16" s="192"/>
      <c r="T16" s="192"/>
    </row>
    <row r="17" spans="1:20" s="197" customFormat="1" ht="26.25" customHeight="1">
      <c r="A17" s="199" t="s">
        <v>124</v>
      </c>
      <c r="B17" s="489" t="s">
        <v>229</v>
      </c>
      <c r="C17" s="490" t="s">
        <v>228</v>
      </c>
      <c r="D17" s="491" t="s">
        <v>112</v>
      </c>
      <c r="E17" s="862" t="s">
        <v>536</v>
      </c>
      <c r="F17" s="862" t="s">
        <v>537</v>
      </c>
      <c r="G17" s="879" t="s">
        <v>895</v>
      </c>
      <c r="H17" s="493">
        <v>1027</v>
      </c>
      <c r="I17" s="493">
        <v>689.84</v>
      </c>
      <c r="J17" s="878">
        <v>637.29999999999995</v>
      </c>
      <c r="K17" s="493">
        <f t="shared" si="0"/>
        <v>689.84</v>
      </c>
      <c r="L17" s="248" t="s">
        <v>491</v>
      </c>
      <c r="M17" s="247"/>
      <c r="N17" s="249"/>
      <c r="O17" s="192"/>
      <c r="P17" s="192"/>
      <c r="Q17" s="192"/>
      <c r="R17" s="192"/>
      <c r="S17" s="192"/>
      <c r="T17" s="192"/>
    </row>
    <row r="18" spans="1:20" s="197" customFormat="1" ht="26.25" customHeight="1">
      <c r="A18" s="199" t="s">
        <v>124</v>
      </c>
      <c r="B18" s="489" t="s">
        <v>297</v>
      </c>
      <c r="C18" s="490" t="s">
        <v>296</v>
      </c>
      <c r="D18" s="491" t="s">
        <v>112</v>
      </c>
      <c r="E18" s="862" t="s">
        <v>484</v>
      </c>
      <c r="F18" s="814" t="s">
        <v>485</v>
      </c>
      <c r="G18" s="814" t="s">
        <v>486</v>
      </c>
      <c r="H18" s="492">
        <v>82.45</v>
      </c>
      <c r="I18" s="493">
        <v>75.11</v>
      </c>
      <c r="J18" s="493">
        <v>99.51</v>
      </c>
      <c r="K18" s="493">
        <f t="shared" si="0"/>
        <v>82.45</v>
      </c>
      <c r="L18" s="248" t="s">
        <v>491</v>
      </c>
      <c r="M18" s="247"/>
      <c r="N18" s="247"/>
      <c r="O18" s="192"/>
      <c r="P18" s="192"/>
      <c r="Q18" s="192"/>
      <c r="R18" s="192"/>
      <c r="S18" s="192"/>
      <c r="T18" s="192"/>
    </row>
    <row r="19" spans="1:20" s="197" customFormat="1" ht="26.25" customHeight="1">
      <c r="A19" s="199" t="s">
        <v>124</v>
      </c>
      <c r="B19" s="489" t="s">
        <v>318</v>
      </c>
      <c r="C19" s="490" t="s">
        <v>317</v>
      </c>
      <c r="D19" s="491" t="s">
        <v>38</v>
      </c>
      <c r="E19" s="814" t="s">
        <v>485</v>
      </c>
      <c r="F19" s="862" t="s">
        <v>536</v>
      </c>
      <c r="G19" s="879" t="s">
        <v>895</v>
      </c>
      <c r="H19" s="492">
        <f>ROUND(2125.05/6,2)</f>
        <v>354.18</v>
      </c>
      <c r="I19" s="493">
        <f>ROUND(3470/6,2)</f>
        <v>578.33000000000004</v>
      </c>
      <c r="J19" s="878">
        <v>271.79000000000002</v>
      </c>
      <c r="K19" s="493">
        <f t="shared" si="0"/>
        <v>354.18</v>
      </c>
      <c r="L19" s="248" t="s">
        <v>491</v>
      </c>
      <c r="M19" s="247"/>
      <c r="N19" s="249"/>
      <c r="O19" s="192"/>
      <c r="P19" s="192"/>
      <c r="Q19" s="192"/>
      <c r="R19" s="192"/>
      <c r="S19" s="192"/>
      <c r="T19" s="192"/>
    </row>
    <row r="20" spans="1:20" s="197" customFormat="1" ht="26.25" customHeight="1">
      <c r="A20" s="199" t="s">
        <v>124</v>
      </c>
      <c r="B20" s="489" t="s">
        <v>320</v>
      </c>
      <c r="C20" s="490" t="s">
        <v>319</v>
      </c>
      <c r="D20" s="491" t="s">
        <v>112</v>
      </c>
      <c r="E20" s="814" t="s">
        <v>485</v>
      </c>
      <c r="F20" s="862" t="s">
        <v>536</v>
      </c>
      <c r="G20" s="879" t="s">
        <v>895</v>
      </c>
      <c r="H20" s="492">
        <v>169.66</v>
      </c>
      <c r="I20" s="493">
        <v>372</v>
      </c>
      <c r="J20" s="878" t="s">
        <v>901</v>
      </c>
      <c r="K20" s="493">
        <f t="shared" si="0"/>
        <v>270.83</v>
      </c>
      <c r="L20" s="248" t="s">
        <v>491</v>
      </c>
      <c r="M20" s="247"/>
      <c r="N20" s="249"/>
      <c r="O20" s="192"/>
      <c r="P20" s="192"/>
      <c r="Q20" s="192"/>
      <c r="R20" s="192"/>
      <c r="S20" s="192"/>
      <c r="T20" s="192"/>
    </row>
    <row r="21" spans="1:20" s="247" customFormat="1" ht="26.25" customHeight="1">
      <c r="A21" s="199" t="s">
        <v>124</v>
      </c>
      <c r="B21" s="489" t="s">
        <v>477</v>
      </c>
      <c r="C21" s="490" t="s">
        <v>164</v>
      </c>
      <c r="D21" s="491" t="s">
        <v>112</v>
      </c>
      <c r="E21" s="862" t="s">
        <v>484</v>
      </c>
      <c r="F21" s="814" t="s">
        <v>488</v>
      </c>
      <c r="G21" s="814" t="s">
        <v>489</v>
      </c>
      <c r="H21" s="492">
        <v>98.05</v>
      </c>
      <c r="I21" s="493">
        <v>82</v>
      </c>
      <c r="J21" s="493">
        <v>30.8</v>
      </c>
      <c r="K21" s="493">
        <f t="shared" si="0"/>
        <v>82</v>
      </c>
      <c r="L21" s="248" t="s">
        <v>491</v>
      </c>
      <c r="O21" s="246"/>
      <c r="P21" s="246"/>
      <c r="Q21" s="246"/>
      <c r="R21" s="246"/>
      <c r="S21" s="246"/>
      <c r="T21" s="246"/>
    </row>
    <row r="22" spans="1:20" s="247" customFormat="1" ht="26.25" customHeight="1">
      <c r="A22" s="199" t="s">
        <v>124</v>
      </c>
      <c r="B22" s="489" t="s">
        <v>478</v>
      </c>
      <c r="C22" s="490" t="s">
        <v>169</v>
      </c>
      <c r="D22" s="491" t="s">
        <v>112</v>
      </c>
      <c r="E22" s="862" t="s">
        <v>484</v>
      </c>
      <c r="F22" s="814" t="s">
        <v>485</v>
      </c>
      <c r="G22" s="814" t="s">
        <v>486</v>
      </c>
      <c r="H22" s="492">
        <v>37.53</v>
      </c>
      <c r="I22" s="493">
        <v>255.53</v>
      </c>
      <c r="J22" s="493">
        <v>257.98</v>
      </c>
      <c r="K22" s="493">
        <f t="shared" si="0"/>
        <v>255.53</v>
      </c>
      <c r="L22" s="248" t="s">
        <v>491</v>
      </c>
      <c r="O22" s="246"/>
      <c r="P22" s="246"/>
      <c r="Q22" s="246"/>
      <c r="R22" s="246"/>
      <c r="S22" s="246"/>
      <c r="T22" s="246"/>
    </row>
    <row r="23" spans="1:20" s="247" customFormat="1" ht="26.25" customHeight="1">
      <c r="A23" s="199" t="s">
        <v>124</v>
      </c>
      <c r="B23" s="489" t="s">
        <v>479</v>
      </c>
      <c r="C23" s="490" t="s">
        <v>295</v>
      </c>
      <c r="D23" s="491" t="s">
        <v>112</v>
      </c>
      <c r="E23" s="862" t="s">
        <v>484</v>
      </c>
      <c r="F23" s="814" t="s">
        <v>485</v>
      </c>
      <c r="G23" s="814" t="s">
        <v>487</v>
      </c>
      <c r="H23" s="492">
        <v>23.02</v>
      </c>
      <c r="I23" s="493">
        <v>20.6</v>
      </c>
      <c r="J23" s="493">
        <v>19.54</v>
      </c>
      <c r="K23" s="493">
        <f t="shared" si="0"/>
        <v>20.6</v>
      </c>
      <c r="L23" s="248" t="s">
        <v>491</v>
      </c>
      <c r="O23" s="246"/>
      <c r="P23" s="246"/>
      <c r="Q23" s="246"/>
      <c r="R23" s="246"/>
      <c r="S23" s="246"/>
      <c r="T23" s="246"/>
    </row>
    <row r="24" spans="1:20" s="247" customFormat="1" ht="26.25" customHeight="1">
      <c r="A24" s="199" t="s">
        <v>124</v>
      </c>
      <c r="B24" s="489" t="s">
        <v>480</v>
      </c>
      <c r="C24" s="490" t="s">
        <v>471</v>
      </c>
      <c r="D24" s="491" t="s">
        <v>112</v>
      </c>
      <c r="E24" s="862" t="s">
        <v>484</v>
      </c>
      <c r="F24" s="814" t="s">
        <v>485</v>
      </c>
      <c r="G24" s="814" t="s">
        <v>486</v>
      </c>
      <c r="H24" s="492">
        <v>46.85</v>
      </c>
      <c r="I24" s="493">
        <v>41.9</v>
      </c>
      <c r="J24" s="493">
        <v>42.32</v>
      </c>
      <c r="K24" s="493">
        <f t="shared" si="0"/>
        <v>42.32</v>
      </c>
      <c r="L24" s="248" t="s">
        <v>491</v>
      </c>
      <c r="O24" s="246"/>
      <c r="P24" s="246"/>
      <c r="Q24" s="246"/>
      <c r="R24" s="246"/>
      <c r="S24" s="246"/>
      <c r="T24" s="246"/>
    </row>
    <row r="25" spans="1:20" s="247" customFormat="1" ht="26.25" customHeight="1">
      <c r="A25" s="199" t="s">
        <v>124</v>
      </c>
      <c r="B25" s="489" t="s">
        <v>481</v>
      </c>
      <c r="C25" s="490" t="s">
        <v>304</v>
      </c>
      <c r="D25" s="491" t="s">
        <v>112</v>
      </c>
      <c r="E25" s="862" t="s">
        <v>484</v>
      </c>
      <c r="F25" s="814" t="s">
        <v>485</v>
      </c>
      <c r="G25" s="814" t="s">
        <v>486</v>
      </c>
      <c r="H25" s="492">
        <v>27.15</v>
      </c>
      <c r="I25" s="493">
        <v>24.25</v>
      </c>
      <c r="J25" s="493">
        <v>24.47</v>
      </c>
      <c r="K25" s="493">
        <f t="shared" si="0"/>
        <v>24.47</v>
      </c>
      <c r="L25" s="248" t="s">
        <v>491</v>
      </c>
      <c r="O25" s="246"/>
      <c r="P25" s="246"/>
      <c r="Q25" s="246"/>
      <c r="R25" s="246"/>
      <c r="S25" s="246"/>
      <c r="T25" s="246"/>
    </row>
    <row r="26" spans="1:20" s="247" customFormat="1" ht="26.25" customHeight="1">
      <c r="A26" s="199" t="s">
        <v>124</v>
      </c>
      <c r="B26" s="489" t="s">
        <v>482</v>
      </c>
      <c r="C26" s="490" t="s">
        <v>483</v>
      </c>
      <c r="D26" s="491" t="s">
        <v>112</v>
      </c>
      <c r="E26" s="862" t="s">
        <v>484</v>
      </c>
      <c r="F26" s="814" t="s">
        <v>485</v>
      </c>
      <c r="G26" s="814" t="s">
        <v>488</v>
      </c>
      <c r="H26" s="492">
        <v>22.16</v>
      </c>
      <c r="I26" s="493">
        <v>19.809999999999999</v>
      </c>
      <c r="J26" s="493">
        <v>34.9</v>
      </c>
      <c r="K26" s="493">
        <f t="shared" si="0"/>
        <v>22.16</v>
      </c>
      <c r="L26" s="248" t="s">
        <v>491</v>
      </c>
      <c r="O26" s="246"/>
      <c r="P26" s="246"/>
      <c r="Q26" s="246"/>
      <c r="R26" s="246"/>
      <c r="S26" s="246"/>
      <c r="T26" s="246"/>
    </row>
    <row r="27" spans="1:20" s="247" customFormat="1" ht="26.25" customHeight="1">
      <c r="A27" s="813" t="s">
        <v>124</v>
      </c>
      <c r="B27" s="489" t="s">
        <v>882</v>
      </c>
      <c r="C27" s="490" t="s">
        <v>883</v>
      </c>
      <c r="D27" s="491" t="s">
        <v>112</v>
      </c>
      <c r="E27" s="862" t="s">
        <v>884</v>
      </c>
      <c r="F27" s="879" t="s">
        <v>896</v>
      </c>
      <c r="G27" s="879" t="s">
        <v>897</v>
      </c>
      <c r="H27" s="492">
        <v>60.35</v>
      </c>
      <c r="I27" s="878">
        <v>47.23</v>
      </c>
      <c r="J27" s="878">
        <v>49.38</v>
      </c>
      <c r="K27" s="493">
        <f>ROUND(MEDIAN(H27:J27),2)</f>
        <v>49.38</v>
      </c>
      <c r="L27" s="248" t="s">
        <v>491</v>
      </c>
      <c r="O27" s="246"/>
      <c r="P27" s="246"/>
      <c r="Q27" s="246"/>
      <c r="R27" s="246"/>
      <c r="S27" s="246"/>
      <c r="T27" s="246"/>
    </row>
    <row r="28" spans="1:20" s="197" customFormat="1" ht="26.25" customHeight="1">
      <c r="A28" s="199" t="s">
        <v>124</v>
      </c>
      <c r="B28" s="489" t="s">
        <v>357</v>
      </c>
      <c r="C28" s="490" t="s">
        <v>356</v>
      </c>
      <c r="D28" s="491" t="s">
        <v>96</v>
      </c>
      <c r="E28" s="862" t="s">
        <v>493</v>
      </c>
      <c r="F28" s="814" t="s">
        <v>494</v>
      </c>
      <c r="G28" s="814" t="s">
        <v>495</v>
      </c>
      <c r="H28" s="493">
        <v>22.9</v>
      </c>
      <c r="I28" s="493">
        <v>27.82</v>
      </c>
      <c r="J28" s="493">
        <f>ROUND(((14.49/10)*(2)+(7.99/10)*(2)+ 31.99),2)</f>
        <v>36.49</v>
      </c>
      <c r="K28" s="493">
        <f t="shared" si="0"/>
        <v>27.82</v>
      </c>
      <c r="L28" s="248" t="s">
        <v>491</v>
      </c>
      <c r="O28" s="192"/>
      <c r="P28" s="192"/>
      <c r="Q28" s="192"/>
      <c r="R28" s="192"/>
      <c r="S28" s="192"/>
      <c r="T28" s="192"/>
    </row>
    <row r="29" spans="1:20" s="197" customFormat="1" ht="26.25" customHeight="1">
      <c r="A29" s="199" t="s">
        <v>124</v>
      </c>
      <c r="B29" s="489" t="s">
        <v>359</v>
      </c>
      <c r="C29" s="490" t="s">
        <v>358</v>
      </c>
      <c r="D29" s="491" t="s">
        <v>23</v>
      </c>
      <c r="E29" s="862" t="s">
        <v>496</v>
      </c>
      <c r="F29" s="862" t="s">
        <v>497</v>
      </c>
      <c r="G29" s="814" t="s">
        <v>498</v>
      </c>
      <c r="H29" s="493">
        <v>213.41</v>
      </c>
      <c r="I29" s="493">
        <f>ROUND(1655.99/10,2)</f>
        <v>165.6</v>
      </c>
      <c r="J29" s="493">
        <v>198.99</v>
      </c>
      <c r="K29" s="493">
        <f t="shared" si="0"/>
        <v>198.99</v>
      </c>
      <c r="L29" s="248" t="s">
        <v>491</v>
      </c>
      <c r="O29" s="192"/>
      <c r="P29" s="192"/>
      <c r="Q29" s="192"/>
      <c r="R29" s="192"/>
      <c r="S29" s="192"/>
      <c r="T29" s="192"/>
    </row>
    <row r="30" spans="1:20" ht="26.25" customHeight="1">
      <c r="A30" s="199" t="s">
        <v>124</v>
      </c>
      <c r="B30" s="489" t="s">
        <v>507</v>
      </c>
      <c r="C30" s="490" t="s">
        <v>257</v>
      </c>
      <c r="D30" s="491" t="s">
        <v>258</v>
      </c>
      <c r="E30" s="862" t="s">
        <v>529</v>
      </c>
      <c r="F30" s="862" t="s">
        <v>530</v>
      </c>
      <c r="G30" s="862" t="s">
        <v>531</v>
      </c>
      <c r="H30" s="493">
        <v>177.4</v>
      </c>
      <c r="I30" s="493">
        <v>134.38999999999999</v>
      </c>
      <c r="J30" s="493">
        <v>230</v>
      </c>
      <c r="K30" s="493">
        <f t="shared" si="0"/>
        <v>177.4</v>
      </c>
      <c r="L30" s="248" t="s">
        <v>491</v>
      </c>
    </row>
    <row r="31" spans="1:20" ht="26.25" customHeight="1">
      <c r="A31" s="199" t="s">
        <v>124</v>
      </c>
      <c r="B31" s="489" t="s">
        <v>504</v>
      </c>
      <c r="C31" s="490" t="s">
        <v>858</v>
      </c>
      <c r="D31" s="491" t="s">
        <v>96</v>
      </c>
      <c r="E31" s="862" t="s">
        <v>551</v>
      </c>
      <c r="F31" s="862" t="s">
        <v>552</v>
      </c>
      <c r="G31" s="862" t="s">
        <v>575</v>
      </c>
      <c r="H31" s="791">
        <v>0</v>
      </c>
      <c r="I31" s="791">
        <v>0</v>
      </c>
      <c r="J31" s="791">
        <v>0</v>
      </c>
      <c r="K31" s="791">
        <f>ROUND(MEDIAN(H31:J31),2)</f>
        <v>0</v>
      </c>
      <c r="L31" s="248" t="s">
        <v>491</v>
      </c>
      <c r="M31" s="279"/>
    </row>
    <row r="32" spans="1:20" ht="51" customHeight="1">
      <c r="A32" s="199" t="s">
        <v>124</v>
      </c>
      <c r="B32" s="489" t="s">
        <v>505</v>
      </c>
      <c r="C32" s="490" t="s">
        <v>859</v>
      </c>
      <c r="D32" s="491" t="s">
        <v>96</v>
      </c>
      <c r="E32" s="862" t="s">
        <v>551</v>
      </c>
      <c r="F32" s="862" t="s">
        <v>552</v>
      </c>
      <c r="G32" s="862" t="s">
        <v>575</v>
      </c>
      <c r="H32" s="791">
        <v>0</v>
      </c>
      <c r="I32" s="791">
        <v>0</v>
      </c>
      <c r="J32" s="791">
        <v>0</v>
      </c>
      <c r="K32" s="791">
        <f>ROUND(MEDIAN(H32:J32),2)</f>
        <v>0</v>
      </c>
      <c r="L32" s="248" t="s">
        <v>491</v>
      </c>
    </row>
    <row r="33" spans="1:12" ht="26.25" customHeight="1">
      <c r="A33" s="199" t="s">
        <v>124</v>
      </c>
      <c r="B33" s="489" t="s">
        <v>506</v>
      </c>
      <c r="C33" s="490" t="s">
        <v>236</v>
      </c>
      <c r="D33" s="491" t="s">
        <v>96</v>
      </c>
      <c r="E33" s="862" t="s">
        <v>551</v>
      </c>
      <c r="F33" s="862" t="s">
        <v>552</v>
      </c>
      <c r="G33" s="862" t="s">
        <v>575</v>
      </c>
      <c r="H33" s="493">
        <v>1828</v>
      </c>
      <c r="I33" s="493">
        <v>1679</v>
      </c>
      <c r="J33" s="493">
        <v>2207</v>
      </c>
      <c r="K33" s="493">
        <f t="shared" si="0"/>
        <v>1828</v>
      </c>
      <c r="L33" s="248" t="s">
        <v>491</v>
      </c>
    </row>
    <row r="34" spans="1:12">
      <c r="D34" s="194"/>
      <c r="H34" s="194"/>
      <c r="I34" s="194"/>
      <c r="J34" s="194"/>
    </row>
  </sheetData>
  <mergeCells count="1">
    <mergeCell ref="B2:K2"/>
  </mergeCells>
  <printOptions horizontalCentered="1"/>
  <pageMargins left="0.78740157480314965" right="0.59055118110236227" top="0.98425196850393704" bottom="0.78740157480314965" header="0.39370078740157483" footer="0.39370078740157483"/>
  <pageSetup paperSize="9" scale="75" fitToHeight="0" orientation="landscape" horizontalDpi="300" verticalDpi="300" r:id="rId1"/>
  <headerFooter scaleWithDoc="0">
    <oddHeader>&amp;L&amp;"Book Antiqua,Negrito"&amp;10Rev-2&amp;C&amp;"Book Antiqua,Negrito"&amp;10Primeira Etapa&amp;R&amp;G</oddHeader>
    <oddFooter>&amp;L&amp;"Arial,Negrito"&amp;10CTR 464&amp;C&amp;"Arial,Negrito"&amp;10D.&amp;P&amp;R&amp;"Arial,Itálico"&amp;10Origem: 408-Orçamento_Rel 1</oddFooter>
  </headerFooter>
  <rowBreaks count="1" manualBreakCount="1">
    <brk id="25" max="16383" man="1"/>
  </rowBreaks>
  <legacyDrawingHF r:id="rId2"/>
</worksheet>
</file>

<file path=docProps/app.xml><?xml version="1.0" encoding="utf-8"?>
<Properties xmlns="http://schemas.openxmlformats.org/officeDocument/2006/extended-properties" xmlns:vt="http://schemas.openxmlformats.org/officeDocument/2006/docPropsVTypes">
  <Template/>
  <TotalTime>168</TotalTime>
  <Application>Microsoft Excel</Application>
  <DocSecurity>0</DocSecurity>
  <ScaleCrop>false</ScaleCrop>
  <HeadingPairs>
    <vt:vector size="4" baseType="variant">
      <vt:variant>
        <vt:lpstr>Planilhas</vt:lpstr>
      </vt:variant>
      <vt:variant>
        <vt:i4>34</vt:i4>
      </vt:variant>
      <vt:variant>
        <vt:lpstr>Intervalos Nomeados</vt:lpstr>
      </vt:variant>
      <vt:variant>
        <vt:i4>60</vt:i4>
      </vt:variant>
    </vt:vector>
  </HeadingPairs>
  <TitlesOfParts>
    <vt:vector size="94" baseType="lpstr">
      <vt:lpstr>Resumo</vt:lpstr>
      <vt:lpstr>OS-Canteiro</vt:lpstr>
      <vt:lpstr>OS-Op Canteiro</vt:lpstr>
      <vt:lpstr>OS-Int Água</vt:lpstr>
      <vt:lpstr>ME-Int Água</vt:lpstr>
      <vt:lpstr>OS-Conexão Cloro</vt:lpstr>
      <vt:lpstr>ME-Conexão Cloro</vt:lpstr>
      <vt:lpstr>OS-Água de Serviço</vt:lpstr>
      <vt:lpstr>ME-Água de Serviço</vt:lpstr>
      <vt:lpstr>OS-Tub Água-Cloro</vt:lpstr>
      <vt:lpstr>ME-Tub Água-Cloro</vt:lpstr>
      <vt:lpstr>OS-Inst Reserv</vt:lpstr>
      <vt:lpstr>Cronograma</vt:lpstr>
      <vt:lpstr>Q-Canteiro</vt:lpstr>
      <vt:lpstr>Q-Op Canteiro</vt:lpstr>
      <vt:lpstr>Q-INT Água</vt:lpstr>
      <vt:lpstr>Q-EE Cloro</vt:lpstr>
      <vt:lpstr>Q-Água de Serviço</vt:lpstr>
      <vt:lpstr>Q-Tub LR Cloro</vt:lpstr>
      <vt:lpstr>C-1.1_01</vt:lpstr>
      <vt:lpstr>C-1.1_02</vt:lpstr>
      <vt:lpstr>C-1.1_03</vt:lpstr>
      <vt:lpstr>C-1.1_04</vt:lpstr>
      <vt:lpstr>C-1.1_05</vt:lpstr>
      <vt:lpstr>C-1.1_06</vt:lpstr>
      <vt:lpstr>C-1.1_07</vt:lpstr>
      <vt:lpstr>C-1.1_08</vt:lpstr>
      <vt:lpstr>C-1.1_10</vt:lpstr>
      <vt:lpstr>C-1.1_11</vt:lpstr>
      <vt:lpstr>E-1.1_01</vt:lpstr>
      <vt:lpstr>E-1.1_02</vt:lpstr>
      <vt:lpstr>E-1.1_03</vt:lpstr>
      <vt:lpstr>E-1.1_04</vt:lpstr>
      <vt:lpstr>Resumo Cotações</vt:lpstr>
      <vt:lpstr>'C-1.1_01'!Area_de_impressao</vt:lpstr>
      <vt:lpstr>'C-1.1_02'!Area_de_impressao</vt:lpstr>
      <vt:lpstr>'C-1.1_03'!Area_de_impressao</vt:lpstr>
      <vt:lpstr>'C-1.1_04'!Area_de_impressao</vt:lpstr>
      <vt:lpstr>'C-1.1_05'!Area_de_impressao</vt:lpstr>
      <vt:lpstr>'C-1.1_06'!Area_de_impressao</vt:lpstr>
      <vt:lpstr>'C-1.1_07'!Area_de_impressao</vt:lpstr>
      <vt:lpstr>'C-1.1_08'!Area_de_impressao</vt:lpstr>
      <vt:lpstr>'C-1.1_10'!Area_de_impressao</vt:lpstr>
      <vt:lpstr>'C-1.1_11'!Area_de_impressao</vt:lpstr>
      <vt:lpstr>Cronograma!Area_de_impressao</vt:lpstr>
      <vt:lpstr>'E-1.1_01'!Area_de_impressao</vt:lpstr>
      <vt:lpstr>'E-1.1_02'!Area_de_impressao</vt:lpstr>
      <vt:lpstr>'E-1.1_03'!Area_de_impressao</vt:lpstr>
      <vt:lpstr>'E-1.1_04'!Area_de_impressao</vt:lpstr>
      <vt:lpstr>'ME-Água de Serviço'!Area_de_impressao</vt:lpstr>
      <vt:lpstr>'ME-Conexão Cloro'!Area_de_impressao</vt:lpstr>
      <vt:lpstr>'ME-Int Água'!Area_de_impressao</vt:lpstr>
      <vt:lpstr>'ME-Tub Água-Cloro'!Area_de_impressao</vt:lpstr>
      <vt:lpstr>'OS-Água de Serviço'!Area_de_impressao</vt:lpstr>
      <vt:lpstr>'OS-Canteiro'!Area_de_impressao</vt:lpstr>
      <vt:lpstr>'OS-Conexão Cloro'!Area_de_impressao</vt:lpstr>
      <vt:lpstr>'OS-Inst Reserv'!Area_de_impressao</vt:lpstr>
      <vt:lpstr>'OS-Int Água'!Area_de_impressao</vt:lpstr>
      <vt:lpstr>'OS-Op Canteiro'!Area_de_impressao</vt:lpstr>
      <vt:lpstr>'OS-Tub Água-Cloro'!Area_de_impressao</vt:lpstr>
      <vt:lpstr>'Q-Água de Serviço'!Area_de_impressao</vt:lpstr>
      <vt:lpstr>'Q-Canteiro'!Area_de_impressao</vt:lpstr>
      <vt:lpstr>'Q-EE Cloro'!Area_de_impressao</vt:lpstr>
      <vt:lpstr>'Q-INT Água'!Area_de_impressao</vt:lpstr>
      <vt:lpstr>'Q-Op Canteiro'!Area_de_impressao</vt:lpstr>
      <vt:lpstr>'Q-Tub LR Cloro'!Area_de_impressao</vt:lpstr>
      <vt:lpstr>Resumo!Area_de_impressao</vt:lpstr>
      <vt:lpstr>'Resumo Cotações'!Area_de_impressao</vt:lpstr>
      <vt:lpstr>'C-1.1_01'!Titulos_de_impressao</vt:lpstr>
      <vt:lpstr>'C-1.1_02'!Titulos_de_impressao</vt:lpstr>
      <vt:lpstr>'C-1.1_05'!Titulos_de_impressao</vt:lpstr>
      <vt:lpstr>'C-1.1_06'!Titulos_de_impressao</vt:lpstr>
      <vt:lpstr>'C-1.1_07'!Titulos_de_impressao</vt:lpstr>
      <vt:lpstr>'C-1.1_08'!Titulos_de_impressao</vt:lpstr>
      <vt:lpstr>Cronograma!Titulos_de_impressao</vt:lpstr>
      <vt:lpstr>'ME-Água de Serviço'!Titulos_de_impressao</vt:lpstr>
      <vt:lpstr>'ME-Conexão Cloro'!Titulos_de_impressao</vt:lpstr>
      <vt:lpstr>'ME-Int Água'!Titulos_de_impressao</vt:lpstr>
      <vt:lpstr>'ME-Tub Água-Cloro'!Titulos_de_impressao</vt:lpstr>
      <vt:lpstr>'OS-Água de Serviço'!Titulos_de_impressao</vt:lpstr>
      <vt:lpstr>'OS-Canteiro'!Titulos_de_impressao</vt:lpstr>
      <vt:lpstr>'OS-Conexão Cloro'!Titulos_de_impressao</vt:lpstr>
      <vt:lpstr>'OS-Inst Reserv'!Titulos_de_impressao</vt:lpstr>
      <vt:lpstr>'OS-Int Água'!Titulos_de_impressao</vt:lpstr>
      <vt:lpstr>'OS-Op Canteiro'!Titulos_de_impressao</vt:lpstr>
      <vt:lpstr>'OS-Tub Água-Cloro'!Titulos_de_impressao</vt:lpstr>
      <vt:lpstr>'Q-Água de Serviço'!Titulos_de_impressao</vt:lpstr>
      <vt:lpstr>'Q-Canteiro'!Titulos_de_impressao</vt:lpstr>
      <vt:lpstr>'Q-EE Cloro'!Titulos_de_impressao</vt:lpstr>
      <vt:lpstr>'Q-INT Água'!Titulos_de_impressao</vt:lpstr>
      <vt:lpstr>'Q-Op Canteiro'!Titulos_de_impressao</vt:lpstr>
      <vt:lpstr>'Q-Tub LR Cloro'!Titulos_de_impressao</vt:lpstr>
      <vt:lpstr>Resumo!Titulos_de_impressao</vt:lpstr>
      <vt:lpstr>'Resumo Cotações'!Titulos_de_impressao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Proesplan</dc:creator>
  <cp:lastModifiedBy>Bruno dos Santos Nascimento</cp:lastModifiedBy>
  <cp:revision>21</cp:revision>
  <cp:lastPrinted>2023-10-03T18:58:13Z</cp:lastPrinted>
  <dcterms:created xsi:type="dcterms:W3CDTF">2019-04-29T17:41:49Z</dcterms:created>
  <dcterms:modified xsi:type="dcterms:W3CDTF">2024-03-27T12:45:01Z</dcterms:modified>
  <dc:language>pt-BR</dc:language>
</cp:coreProperties>
</file>